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9.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10.xml" ContentType="application/vnd.openxmlformats-officedocument.drawing+xml"/>
  <Override PartName="/docProps/custom.xml" ContentType="application/vnd.openxmlformats-officedocument.custom-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330"/>
  <workbookPr hidePivotFieldList="1"/>
  <mc:AlternateContent xmlns:mc="http://schemas.openxmlformats.org/markup-compatibility/2006">
    <mc:Choice Requires="x15">
      <x15ac:absPath xmlns:x15ac="http://schemas.microsoft.com/office/spreadsheetml/2010/11/ac" url="\\ferrerepy02\Contabilidad\ITAU ASSET MANAGEMENT\INFORMES - CNV\2022\01. AFPISA\02 - Junio 2022\"/>
    </mc:Choice>
  </mc:AlternateContent>
  <xr:revisionPtr revIDLastSave="0" documentId="13_ncr:1_{1FF98800-D4AB-46D1-B070-138E3DEA5D9C}" xr6:coauthVersionLast="47" xr6:coauthVersionMax="47" xr10:uidLastSave="{00000000-0000-0000-0000-000000000000}"/>
  <bookViews>
    <workbookView xWindow="-108" yWindow="-108" windowWidth="23256" windowHeight="12576" tabRatio="775" activeTab="2" xr2:uid="{00000000-000D-0000-FFFF-FFFF00000000}"/>
  </bookViews>
  <sheets>
    <sheet name="Indice" sheetId="35" r:id="rId1"/>
    <sheet name="IG" sheetId="36" r:id="rId2"/>
    <sheet name="BG" sheetId="37" r:id="rId3"/>
    <sheet name="EERR" sheetId="40" r:id="rId4"/>
    <sheet name="VPN" sheetId="38" r:id="rId5"/>
    <sheet name="EFE" sheetId="39" r:id="rId6"/>
    <sheet name="Notas 1 a Nota 3" sheetId="41" r:id="rId7"/>
    <sheet name="Nota 4" sheetId="42" r:id="rId8"/>
    <sheet name="Nota 5" sheetId="45" r:id="rId9"/>
    <sheet name="Nota 6 a Nota 9" sheetId="46" r:id="rId10"/>
  </sheets>
  <definedNames>
    <definedName name="\a" localSheetId="1">#REF!</definedName>
    <definedName name="\a" localSheetId="7">#REF!</definedName>
    <definedName name="\a" localSheetId="8">#REF!</definedName>
    <definedName name="\a" localSheetId="9">#REF!</definedName>
    <definedName name="\a" localSheetId="6">#REF!</definedName>
    <definedName name="\a">#REF!</definedName>
    <definedName name="_____DAT23" localSheetId="1">#REF!</definedName>
    <definedName name="_____DAT23" localSheetId="7">#REF!</definedName>
    <definedName name="_____DAT23" localSheetId="8">#REF!</definedName>
    <definedName name="_____DAT23" localSheetId="9">#REF!</definedName>
    <definedName name="_____DAT23" localSheetId="6">#REF!</definedName>
    <definedName name="_____DAT23">#REF!</definedName>
    <definedName name="_____DAT24" localSheetId="1">#REF!</definedName>
    <definedName name="_____DAT24" localSheetId="7">#REF!</definedName>
    <definedName name="_____DAT24" localSheetId="8">#REF!</definedName>
    <definedName name="_____DAT24" localSheetId="9">#REF!</definedName>
    <definedName name="_____DAT24" localSheetId="6">#REF!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4">#REF!</definedName>
    <definedName name="__DAT23">#REF!</definedName>
    <definedName name="__DAT24" localSheetId="4">#REF!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4">#REF!</definedName>
    <definedName name="_DAT13">#REF!</definedName>
    <definedName name="_DAT14" localSheetId="4">#REF!</definedName>
    <definedName name="_DAT14">#REF!</definedName>
    <definedName name="_DAT15">#REF!</definedName>
    <definedName name="_DAT16">#REF!</definedName>
    <definedName name="_DAT17" localSheetId="4">#REF!</definedName>
    <definedName name="_DAT17">#REF!</definedName>
    <definedName name="_DAT18" localSheetId="4">#REF!</definedName>
    <definedName name="_DAT18">#REF!</definedName>
    <definedName name="_DAT19" localSheetId="4">#REF!</definedName>
    <definedName name="_DAT19">#REF!</definedName>
    <definedName name="_DAT2">#REF!</definedName>
    <definedName name="_DAT20" localSheetId="4">#REF!</definedName>
    <definedName name="_DAT20">#REF!</definedName>
    <definedName name="_DAT22" localSheetId="4">#REF!</definedName>
    <definedName name="_DAT22">#REF!</definedName>
    <definedName name="_DAT23" localSheetId="4">#REF!</definedName>
    <definedName name="_DAT23">#REF!</definedName>
    <definedName name="_DAT24" localSheetId="4">#REF!</definedName>
    <definedName name="_DAT24">#REF!</definedName>
    <definedName name="_DAT3" localSheetId="4">#REF!</definedName>
    <definedName name="_DAT3">#REF!</definedName>
    <definedName name="_DAT4" localSheetId="4">#REF!</definedName>
    <definedName name="_DAT4">#REF!</definedName>
    <definedName name="_DAT5" localSheetId="4">#REF!</definedName>
    <definedName name="_DAT5">#REF!</definedName>
    <definedName name="_DAT6">#REF!</definedName>
    <definedName name="_DAT7">#REF!</definedName>
    <definedName name="_DAT8">#REF!</definedName>
    <definedName name="_Key1" localSheetId="4" hidden="1">#REF!</definedName>
    <definedName name="_Key1" hidden="1">#REF!</definedName>
    <definedName name="_Key2" localSheetId="4" hidden="1">#REF!</definedName>
    <definedName name="_Key2" hidden="1">#REF!</definedName>
    <definedName name="_Order1" hidden="1">255</definedName>
    <definedName name="_Order2" hidden="1">255</definedName>
    <definedName name="_Parse_In" localSheetId="4" hidden="1">#REF!</definedName>
    <definedName name="_Parse_In" hidden="1">#REF!</definedName>
    <definedName name="_Parse_Out" localSheetId="4" hidden="1">#REF!</definedName>
    <definedName name="_Parse_Out" hidden="1">#REF!</definedName>
    <definedName name="_RSE1">#REF!</definedName>
    <definedName name="_RSE2">#REF!</definedName>
    <definedName name="_TPy530231">#REF!</definedName>
    <definedName name="a" localSheetId="2" hidden="1">{#N/A,#N/A,FALSE,"Aging Summary";#N/A,#N/A,FALSE,"Ratio Analysis";#N/A,#N/A,FALSE,"Test 120 Day Accts";#N/A,#N/A,FALSE,"Tickmarks"}</definedName>
    <definedName name="a" localSheetId="3"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1" hidden="1">{#N/A,#N/A,FALSE,"Aging Summary";#N/A,#N/A,FALSE,"Ratio Analysis";#N/A,#N/A,FALSE,"Test 120 Day Accts";#N/A,#N/A,FALSE,"Tickmarks"}</definedName>
    <definedName name="a" localSheetId="7" hidden="1">{#N/A,#N/A,FALSE,"Aging Summary";#N/A,#N/A,FALSE,"Ratio Analysis";#N/A,#N/A,FALSE,"Test 120 Day Accts";#N/A,#N/A,FALSE,"Tickmarks"}</definedName>
    <definedName name="a" localSheetId="8" hidden="1">{#N/A,#N/A,FALSE,"Aging Summary";#N/A,#N/A,FALSE,"Ratio Analysis";#N/A,#N/A,FALSE,"Test 120 Day Accts";#N/A,#N/A,FALSE,"Tickmarks"}</definedName>
    <definedName name="a" localSheetId="9"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4">#REF!</definedName>
    <definedName name="a" hidden="1">{#N/A,#N/A,FALSE,"Aging Summary";#N/A,#N/A,FALSE,"Ratio Analysis";#N/A,#N/A,FALSE,"Test 120 Day Accts";#N/A,#N/A,FALSE,"Tickmarks"}</definedName>
    <definedName name="A_impresión_IM" localSheetId="4">#REF!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4">#REF!</definedName>
    <definedName name="ADV_PROM">#REF!</definedName>
    <definedName name="APSUMMARY">#REF!</definedName>
    <definedName name="AR_Balance">#REF!</definedName>
    <definedName name="ARA_Threshold">#REF!</definedName>
    <definedName name="_xlnm.Print_Area" localSheetId="2">BG!$A$5:$I$63</definedName>
    <definedName name="_xlnm.Print_Area" localSheetId="3">EERR!$A$6:$G$36</definedName>
    <definedName name="_xlnm.Print_Area" localSheetId="5">EFE!$A$5:$F$52</definedName>
    <definedName name="_xlnm.Print_Area" localSheetId="7">'Nota 4'!$A$6:$I$55</definedName>
    <definedName name="_xlnm.Print_Area" localSheetId="8">'Nota 5'!$A$6:$I$251</definedName>
    <definedName name="_xlnm.Print_Area" localSheetId="9">'Nota 6 a Nota 9'!$A$6:$I$32</definedName>
    <definedName name="_xlnm.Print_Area" localSheetId="6">'Notas 1 a Nota 3'!$B$7:$M$59</definedName>
    <definedName name="_xlnm.Print_Area" localSheetId="4">VPN!$B$6:$L$24</definedName>
    <definedName name="Area_de_impresión2" localSheetId="1">#REF!</definedName>
    <definedName name="Area_de_impresión2" localSheetId="7">#REF!</definedName>
    <definedName name="Area_de_impresión2" localSheetId="8">#REF!</definedName>
    <definedName name="Area_de_impresión2" localSheetId="9">#REF!</definedName>
    <definedName name="Area_de_impresión2" localSheetId="6">#REF!</definedName>
    <definedName name="Area_de_impresión2" localSheetId="4">#REF!</definedName>
    <definedName name="Area_de_impresión2">#REF!</definedName>
    <definedName name="Area_de_impresión3" localSheetId="4">#REF!</definedName>
    <definedName name="Area_de_impresión3">#REF!</definedName>
    <definedName name="ARGENTINA" localSheetId="4">#REF!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4" hidden="1">#REF!</definedName>
    <definedName name="AS2StaticLS" hidden="1">#REF!</definedName>
    <definedName name="AS2SyncStepLS" hidden="1">0</definedName>
    <definedName name="AS2TickmarkLS" localSheetId="4" hidden="1">#REF!</definedName>
    <definedName name="AS2TickmarkLS" hidden="1">#REF!</definedName>
    <definedName name="AS2VersionLS" hidden="1">300</definedName>
    <definedName name="assssssssssssssssssssssssssssssssssssssssss" hidden="1">#REF!</definedName>
    <definedName name="B" localSheetId="4">#REF!</definedName>
    <definedName name="B">#REF!</definedName>
    <definedName name="_xlnm.Database" localSheetId="4">#REF!</definedName>
    <definedName name="_xlnm.Database">#REF!</definedName>
    <definedName name="basemeta" localSheetId="4">#REF!</definedName>
    <definedName name="basemeta">#REF!</definedName>
    <definedName name="basenueva" localSheetId="4">#REF!</definedName>
    <definedName name="basenueva">#REF!</definedName>
    <definedName name="BB">#REF!</definedName>
    <definedName name="BCDE" localSheetId="2" hidden="1">{#N/A,#N/A,FALSE,"Aging Summary";#N/A,#N/A,FALSE,"Ratio Analysis";#N/A,#N/A,FALSE,"Test 120 Day Accts";#N/A,#N/A,FALSE,"Tickmarks"}</definedName>
    <definedName name="BCDE" localSheetId="3"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1" hidden="1">{#N/A,#N/A,FALSE,"Aging Summary";#N/A,#N/A,FALSE,"Ratio Analysis";#N/A,#N/A,FALSE,"Test 120 Day Accts";#N/A,#N/A,FALSE,"Tickmarks"}</definedName>
    <definedName name="BCDE" localSheetId="7" hidden="1">{#N/A,#N/A,FALSE,"Aging Summary";#N/A,#N/A,FALSE,"Ratio Analysis";#N/A,#N/A,FALSE,"Test 120 Day Accts";#N/A,#N/A,FALSE,"Tickmarks"}</definedName>
    <definedName name="BCDE" localSheetId="8" hidden="1">{#N/A,#N/A,FALSE,"Aging Summary";#N/A,#N/A,FALSE,"Ratio Analysis";#N/A,#N/A,FALSE,"Test 120 Day Accts";#N/A,#N/A,FALSE,"Tickmarks"}</definedName>
    <definedName name="BCDE" localSheetId="9" hidden="1">{#N/A,#N/A,FALSE,"Aging Summary";#N/A,#N/A,FALSE,"Ratio Analysis";#N/A,#N/A,FALSE,"Test 120 Day Accts";#N/A,#N/A,FALSE,"Tickmarks"}</definedName>
    <definedName name="BCDE" localSheetId="6" hidden="1">{#N/A,#N/A,FALSE,"Aging Summary";#N/A,#N/A,FALSE,"Ratio Analysis";#N/A,#N/A,FALSE,"Test 120 Day Accts";#N/A,#N/A,FALSE,"Tickmarks"}</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4">#REF!</definedName>
    <definedName name="BRASIL">#REF!</definedName>
    <definedName name="bsusocomb1">#REF!</definedName>
    <definedName name="bsusonorte1">#REF!</definedName>
    <definedName name="bsusosur1">#REF!</definedName>
    <definedName name="BuiltIn_Print_Area" localSheetId="4">#REF!</definedName>
    <definedName name="BuiltIn_Print_Area">#REF!</definedName>
    <definedName name="BuiltIn_Print_Area___0___0___0___0___0" localSheetId="4">#REF!</definedName>
    <definedName name="BuiltIn_Print_Area___0___0___0___0___0">#REF!</definedName>
    <definedName name="BuiltIn_Print_Area___0___0___0___0___0___0___0___0" localSheetId="4">#REF!</definedName>
    <definedName name="BuiltIn_Print_Area___0___0___0___0___0___0___0___0">#REF!</definedName>
    <definedName name="canal" localSheetId="4">#REF!</definedName>
    <definedName name="canal">#REF!</definedName>
    <definedName name="Capitali">#REF!</definedName>
    <definedName name="CC" localSheetId="4">#REF!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4">#REF!</definedName>
    <definedName name="chart1">#REF!</definedName>
    <definedName name="cliente" localSheetId="4">#REF!</definedName>
    <definedName name="cliente">#REF!</definedName>
    <definedName name="cliente2" localSheetId="4">#REF!</definedName>
    <definedName name="cliente2">#REF!</definedName>
    <definedName name="Clientes" localSheetId="4">#REF!</definedName>
    <definedName name="Clientes">#REF!</definedName>
    <definedName name="Clients_Population_Total" localSheetId="4">#REF!</definedName>
    <definedName name="Clients_Population_Total">#REF!</definedName>
    <definedName name="cndsuuuuuuuuuuuuuuuuuuuuuuuuuuuuuuuuuuuuuuuuuuuuuuuuuuuuu" hidden="1">#REF!</definedName>
    <definedName name="co" localSheetId="4">#REF!</definedName>
    <definedName name="co">#REF!</definedName>
    <definedName name="COMPAÑIAS" localSheetId="4">#REF!</definedName>
    <definedName name="COMPAÑIAS">#REF!</definedName>
    <definedName name="Compilacion">#REF!</definedName>
    <definedName name="complacu" localSheetId="4">#REF!</definedName>
    <definedName name="complacu">#REF!</definedName>
    <definedName name="complemes" localSheetId="4">#REF!</definedName>
    <definedName name="complemes">#REF!</definedName>
    <definedName name="Computed_Sample_Population_Total" localSheetId="4">#REF!</definedName>
    <definedName name="Computed_Sample_Population_Total">#REF!</definedName>
    <definedName name="COST_MP" localSheetId="4">#REF!</definedName>
    <definedName name="COST_MP">#REF!</definedName>
    <definedName name="crin0010">#REF!</definedName>
    <definedName name="Customer">#REF!</definedName>
    <definedName name="customerld">#REF!</definedName>
    <definedName name="CustomerPCS">#REF!</definedName>
    <definedName name="CY_Accounts_Receivable" localSheetId="4">#REF!</definedName>
    <definedName name="CY_Administration" localSheetId="4">#REF!</definedName>
    <definedName name="CY_Administration">#REF!</definedName>
    <definedName name="CY_Cash" localSheetId="4">#REF!</definedName>
    <definedName name="CY_Cash_Div_Dec" localSheetId="4">#REF!</definedName>
    <definedName name="CY_CASH_DIVIDENDS_DECLARED__per_common_share" localSheetId="4">#REF!</definedName>
    <definedName name="CY_Common_Equity" localSheetId="4">#REF!</definedName>
    <definedName name="CY_Cost_of_Sales" localSheetId="4">#REF!</definedName>
    <definedName name="CY_Current_Liabilities" localSheetId="4">#REF!</definedName>
    <definedName name="CY_Depreciation" localSheetId="4">#REF!</definedName>
    <definedName name="CY_Disc._Ops." localSheetId="4">#REF!</definedName>
    <definedName name="CY_Disc_mnth">#REF!</definedName>
    <definedName name="CY_Disc_pd">#REF!</definedName>
    <definedName name="CY_Discounts">#REF!</definedName>
    <definedName name="CY_Earnings_per_share" localSheetId="4">#REF!</definedName>
    <definedName name="CY_Extraord." localSheetId="4">#REF!</definedName>
    <definedName name="CY_Gross_Profit" localSheetId="4">#REF!</definedName>
    <definedName name="CY_INC_AFT_TAX" localSheetId="4">#REF!</definedName>
    <definedName name="CY_INC_BEF_EXTRAORD" localSheetId="4">#REF!</definedName>
    <definedName name="CY_Inc_Bef_Tax" localSheetId="4">#REF!</definedName>
    <definedName name="CY_Intangible_Assets" localSheetId="4">#REF!</definedName>
    <definedName name="CY_Intangible_Assets">#REF!</definedName>
    <definedName name="CY_Interest_Expense" localSheetId="4">#REF!</definedName>
    <definedName name="CY_Inventory" localSheetId="4">#REF!</definedName>
    <definedName name="CY_LIABIL_EQUITY" localSheetId="4">#REF!</definedName>
    <definedName name="CY_LIABIL_EQUITY">#REF!</definedName>
    <definedName name="CY_Long_term_Debt__excl_Dfd_Taxes" localSheetId="4">#REF!</definedName>
    <definedName name="CY_LT_Debt" localSheetId="4">#REF!</definedName>
    <definedName name="CY_Market_Value_of_Equity" localSheetId="4">#REF!</definedName>
    <definedName name="CY_Marketable_Sec" localSheetId="4">#REF!</definedName>
    <definedName name="CY_Marketable_Sec">#REF!</definedName>
    <definedName name="CY_NET_INCOME" localSheetId="4">#REF!</definedName>
    <definedName name="CY_NET_PROFIT">#REF!</definedName>
    <definedName name="CY_Net_Revenue" localSheetId="4">#REF!</definedName>
    <definedName name="CY_Operating_Income" localSheetId="4">#REF!</definedName>
    <definedName name="CY_Operating_Income">#REF!</definedName>
    <definedName name="CY_Other" localSheetId="4">#REF!</definedName>
    <definedName name="CY_Other">#REF!</definedName>
    <definedName name="CY_Other_Curr_Assets" localSheetId="4">#REF!</definedName>
    <definedName name="CY_Other_Curr_Assets">#REF!</definedName>
    <definedName name="CY_Other_LT_Assets" localSheetId="4">#REF!</definedName>
    <definedName name="CY_Other_LT_Assets">#REF!</definedName>
    <definedName name="CY_Other_LT_Liabilities" localSheetId="4">#REF!</definedName>
    <definedName name="CY_Other_LT_Liabilities">#REF!</definedName>
    <definedName name="CY_Preferred_Stock" localSheetId="4">#REF!</definedName>
    <definedName name="CY_Preferred_Stock">#REF!</definedName>
    <definedName name="CY_QUICK_ASSETS" localSheetId="4">#REF!</definedName>
    <definedName name="CY_Ret_mnth">#REF!</definedName>
    <definedName name="CY_Ret_pd">#REF!</definedName>
    <definedName name="CY_Retained_Earnings" localSheetId="4">#REF!</definedName>
    <definedName name="CY_Retained_Earnings">#REF!</definedName>
    <definedName name="CY_Returns">#REF!</definedName>
    <definedName name="CY_Selling" localSheetId="4">#REF!</definedName>
    <definedName name="CY_Selling">#REF!</definedName>
    <definedName name="CY_Tangible_Assets" localSheetId="4">#REF!</definedName>
    <definedName name="CY_Tangible_Assets">#REF!</definedName>
    <definedName name="CY_Tangible_Net_Worth" localSheetId="4">#REF!</definedName>
    <definedName name="CY_Taxes" localSheetId="4">#REF!</definedName>
    <definedName name="CY_TOTAL_ASSETS" localSheetId="4">#REF!</definedName>
    <definedName name="CY_TOTAL_CURR_ASSETS" localSheetId="4">#REF!</definedName>
    <definedName name="CY_TOTAL_DEBT" localSheetId="4">#REF!</definedName>
    <definedName name="CY_TOTAL_EQUITY" localSheetId="4">#REF!</definedName>
    <definedName name="CY_Trade_Payables" localSheetId="4">#REF!</definedName>
    <definedName name="CY_Weighted_Average" localSheetId="4">#REF!</definedName>
    <definedName name="CY_Working_Capital" localSheetId="4">#REF!</definedName>
    <definedName name="CY_Year_Income_Statement" localSheetId="4">#REF!</definedName>
    <definedName name="da" localSheetId="2"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1" hidden="1">{#N/A,#N/A,FALSE,"Aging Summary";#N/A,#N/A,FALSE,"Ratio Analysis";#N/A,#N/A,FALSE,"Test 120 Day Accts";#N/A,#N/A,FALSE,"Tickmarks"}</definedName>
    <definedName name="da" localSheetId="7" hidden="1">{#N/A,#N/A,FALSE,"Aging Summary";#N/A,#N/A,FALSE,"Ratio Analysis";#N/A,#N/A,FALSE,"Test 120 Day Accts";#N/A,#N/A,FALSE,"Tickmarks"}</definedName>
    <definedName name="da" localSheetId="8" hidden="1">{#N/A,#N/A,FALSE,"Aging Summary";#N/A,#N/A,FALSE,"Ratio Analysis";#N/A,#N/A,FALSE,"Test 120 Day Accts";#N/A,#N/A,FALSE,"Tickmarks"}</definedName>
    <definedName name="da" localSheetId="9" hidden="1">{#N/A,#N/A,FALSE,"Aging Summary";#N/A,#N/A,FALSE,"Ratio Analysis";#N/A,#N/A,FALSE,"Test 120 Day Accts";#N/A,#N/A,FALSE,"Tickmarks"}</definedName>
    <definedName name="da" localSheetId="6"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FDFAD" localSheetId="2" hidden="1">{#N/A,#N/A,FALSE,"VOL"}</definedName>
    <definedName name="DAFDFAD" localSheetId="3" hidden="1">{#N/A,#N/A,FALSE,"VOL"}</definedName>
    <definedName name="DAFDFAD" localSheetId="5" hidden="1">{#N/A,#N/A,FALSE,"VOL"}</definedName>
    <definedName name="DAFDFAD" localSheetId="1" hidden="1">{#N/A,#N/A,FALSE,"VOL"}</definedName>
    <definedName name="DAFDFAD" localSheetId="7" hidden="1">{#N/A,#N/A,FALSE,"VOL"}</definedName>
    <definedName name="DAFDFAD" localSheetId="8" hidden="1">{#N/A,#N/A,FALSE,"VOL"}</definedName>
    <definedName name="DAFDFAD" localSheetId="9" hidden="1">{#N/A,#N/A,FALSE,"VOL"}</definedName>
    <definedName name="DAFDFAD" localSheetId="6" hidden="1">{#N/A,#N/A,FALSE,"VOL"}</definedName>
    <definedName name="DAFDFAD" localSheetId="4" hidden="1">{#N/A,#N/A,FALSE,"VOL"}</definedName>
    <definedName name="DAFDFAD" hidden="1">{#N/A,#N/A,FALSE,"VOL"}</definedName>
    <definedName name="DASA" localSheetId="4">#REF!</definedName>
    <definedName name="DASA">#REF!</definedName>
    <definedName name="data" localSheetId="4">#REF!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4">#REF!</definedName>
    <definedName name="datos">#REF!</definedName>
    <definedName name="Definición">#REF!</definedName>
    <definedName name="desc" localSheetId="4">#REF!</definedName>
    <definedName name="desc">#REF!</definedName>
    <definedName name="detaacu" localSheetId="4">#REF!</definedName>
    <definedName name="detaacu">#REF!</definedName>
    <definedName name="detames" localSheetId="4">#REF!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4">#REF!</definedName>
    <definedName name="Dist">#REF!</definedName>
    <definedName name="distribuidores" localSheetId="4">#REF!</definedName>
    <definedName name="distribuidores">#REF!</definedName>
    <definedName name="Dollar_Threshold" localSheetId="4">#REF!</definedName>
    <definedName name="Dollar_Threshold">#REF!</definedName>
    <definedName name="dtt" hidden="1">#REF!</definedName>
    <definedName name="Edesa" localSheetId="4">#REF!</definedName>
    <definedName name="Edesa">#REF!</definedName>
    <definedName name="Enriputo" localSheetId="4">#REF!</definedName>
    <definedName name="Enriputo">#REF!</definedName>
    <definedName name="eoafh">#REF!</definedName>
    <definedName name="eoafn">#REF!</definedName>
    <definedName name="eoafs">#REF!</definedName>
    <definedName name="est" localSheetId="4">#REF!</definedName>
    <definedName name="est">#REF!</definedName>
    <definedName name="ESTBF" localSheetId="4">#REF!</definedName>
    <definedName name="ESTBF">#REF!</definedName>
    <definedName name="ESTIMADO" localSheetId="4">#REF!</definedName>
    <definedName name="ESTIMADO">#REF!</definedName>
    <definedName name="EV__LASTREFTIME__" hidden="1">38972.3597337963</definedName>
    <definedName name="EX" localSheetId="4">#REF!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4">#REF!</definedName>
    <definedName name="GASTOS">#REF!</definedName>
    <definedName name="grandes3">#REF!</definedName>
    <definedName name="histor" localSheetId="4">#REF!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4">#REF!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2" hidden="1">{#N/A,#N/A,FALSE,"VOL"}</definedName>
    <definedName name="liq" localSheetId="3" hidden="1">{#N/A,#N/A,FALSE,"VOL"}</definedName>
    <definedName name="liq" localSheetId="5" hidden="1">{#N/A,#N/A,FALSE,"VOL"}</definedName>
    <definedName name="liq" localSheetId="1" hidden="1">{#N/A,#N/A,FALSE,"VOL"}</definedName>
    <definedName name="liq" localSheetId="7" hidden="1">{#N/A,#N/A,FALSE,"VOL"}</definedName>
    <definedName name="liq" localSheetId="8" hidden="1">{#N/A,#N/A,FALSE,"VOL"}</definedName>
    <definedName name="liq" localSheetId="9" hidden="1">{#N/A,#N/A,FALSE,"VOL"}</definedName>
    <definedName name="liq" localSheetId="6" hidden="1">{#N/A,#N/A,FALSE,"VOL"}</definedName>
    <definedName name="liq" localSheetId="4" hidden="1">{#N/A,#N/A,FALSE,"VOL"}</definedName>
    <definedName name="liq" hidden="1">{#N/A,#N/A,FALSE,"VOL"}</definedName>
    <definedName name="listasuper" localSheetId="4">#REF!</definedName>
    <definedName name="listasuper">#REF!</definedName>
    <definedName name="Maintenance">#REF!</definedName>
    <definedName name="maintenanceld">#REF!</definedName>
    <definedName name="MaintenancePCS">#REF!</definedName>
    <definedName name="marca" localSheetId="4">#REF!</definedName>
    <definedName name="marca">#REF!</definedName>
    <definedName name="Marcas" localSheetId="4">#REF!</definedName>
    <definedName name="Marcas">#REF!</definedName>
    <definedName name="Minimis">#REF!</definedName>
    <definedName name="MKT">#REF!</definedName>
    <definedName name="mktld">#REF!</definedName>
    <definedName name="MKTPCS">#REF!</definedName>
    <definedName name="MP" localSheetId="4">#REF!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2" hidden="1">{#N/A,#N/A,FALSE,"Aging Summary";#N/A,#N/A,FALSE,"Ratio Analysis";#N/A,#N/A,FALSE,"Test 120 Day Accts";#N/A,#N/A,FALSE,"Tickmarks"}</definedName>
    <definedName name="new" localSheetId="3"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1" hidden="1">{#N/A,#N/A,FALSE,"Aging Summary";#N/A,#N/A,FALSE,"Ratio Analysis";#N/A,#N/A,FALSE,"Test 120 Day Accts";#N/A,#N/A,FALSE,"Tickmarks"}</definedName>
    <definedName name="new" localSheetId="7" hidden="1">{#N/A,#N/A,FALSE,"Aging Summary";#N/A,#N/A,FALSE,"Ratio Analysis";#N/A,#N/A,FALSE,"Test 120 Day Accts";#N/A,#N/A,FALSE,"Tickmarks"}</definedName>
    <definedName name="new" localSheetId="8" hidden="1">{#N/A,#N/A,FALSE,"Aging Summary";#N/A,#N/A,FALSE,"Ratio Analysis";#N/A,#N/A,FALSE,"Test 120 Day Accts";#N/A,#N/A,FALSE,"Tickmarks"}</definedName>
    <definedName name="new" localSheetId="9" hidden="1">{#N/A,#N/A,FALSE,"Aging Summary";#N/A,#N/A,FALSE,"Ratio Analysis";#N/A,#N/A,FALSE,"Test 120 Day Accts";#N/A,#N/A,FALSE,"Tickmarks"}</definedName>
    <definedName name="new" localSheetId="6" hidden="1">{#N/A,#N/A,FALSE,"Aging Summary";#N/A,#N/A,FALSE,"Ratio Analysis";#N/A,#N/A,FALSE,"Test 120 Day Accts";#N/A,#N/A,FALSE,"Tickmarks"}</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1" hidden="1">#REF!</definedName>
    <definedName name="ngughuiyhuhhhhhhhhhhhhhhhhhh" localSheetId="7" hidden="1">#REF!</definedName>
    <definedName name="ngughuiyhuhhhhhhhhhhhhhhhhhh" localSheetId="8" hidden="1">#REF!</definedName>
    <definedName name="ngughuiyhuhhhhhhhhhhhhhhhhhh" localSheetId="9" hidden="1">#REF!</definedName>
    <definedName name="ngughuiyhuhhhhhhhhhhhhhhhhhh" localSheetId="6" hidden="1">#REF!</definedName>
    <definedName name="ngughuiyhuhhhhhhhhhhhhhhhhhh" hidden="1">#REF!</definedName>
    <definedName name="njkhoikh" localSheetId="1" hidden="1">#REF!</definedName>
    <definedName name="njkhoikh" localSheetId="7" hidden="1">#REF!</definedName>
    <definedName name="njkhoikh" localSheetId="8" hidden="1">#REF!</definedName>
    <definedName name="njkhoikh" localSheetId="9" hidden="1">#REF!</definedName>
    <definedName name="njkhoikh" localSheetId="6" hidden="1">#REF!</definedName>
    <definedName name="njkhoikh" hidden="1">#REF!</definedName>
    <definedName name="nmm" localSheetId="2" hidden="1">{#N/A,#N/A,FALSE,"VOL"}</definedName>
    <definedName name="nmm" localSheetId="3" hidden="1">{#N/A,#N/A,FALSE,"VOL"}</definedName>
    <definedName name="nmm" localSheetId="5" hidden="1">{#N/A,#N/A,FALSE,"VOL"}</definedName>
    <definedName name="nmm" localSheetId="1" hidden="1">{#N/A,#N/A,FALSE,"VOL"}</definedName>
    <definedName name="nmm" localSheetId="7" hidden="1">{#N/A,#N/A,FALSE,"VOL"}</definedName>
    <definedName name="nmm" localSheetId="8" hidden="1">{#N/A,#N/A,FALSE,"VOL"}</definedName>
    <definedName name="nmm" localSheetId="9" hidden="1">{#N/A,#N/A,FALSE,"VOL"}</definedName>
    <definedName name="nmm" localSheetId="6" hidden="1">{#N/A,#N/A,FALSE,"VOL"}</definedName>
    <definedName name="nmm" localSheetId="4" hidden="1">{#N/A,#N/A,FALSE,"VOL"}</definedName>
    <definedName name="nmm" hidden="1">{#N/A,#N/A,FALSE,"VOL"}</definedName>
    <definedName name="NO" localSheetId="2" hidden="1">{#N/A,#N/A,FALSE,"VOL"}</definedName>
    <definedName name="NO" localSheetId="3" hidden="1">{#N/A,#N/A,FALSE,"VOL"}</definedName>
    <definedName name="NO" localSheetId="5" hidden="1">{#N/A,#N/A,FALSE,"VOL"}</definedName>
    <definedName name="NO" localSheetId="1" hidden="1">{#N/A,#N/A,FALSE,"VOL"}</definedName>
    <definedName name="NO" localSheetId="7" hidden="1">{#N/A,#N/A,FALSE,"VOL"}</definedName>
    <definedName name="NO" localSheetId="8" hidden="1">{#N/A,#N/A,FALSE,"VOL"}</definedName>
    <definedName name="NO" localSheetId="9" hidden="1">{#N/A,#N/A,FALSE,"VOL"}</definedName>
    <definedName name="NO" localSheetId="6" hidden="1">{#N/A,#N/A,FALSE,"VOL"}</definedName>
    <definedName name="NO" localSheetId="4" hidden="1">{#N/A,#N/A,FALSE,"VOL"}</definedName>
    <definedName name="NO" hidden="1">{#N/A,#N/A,FALSE,"VOL"}</definedName>
    <definedName name="NonTop_Stratum_Value" localSheetId="4">#REF!</definedName>
    <definedName name="NonTop_Stratum_Value">#REF!</definedName>
    <definedName name="Number_of_Selections">#REF!</definedName>
    <definedName name="Numof_Selections2">#REF!</definedName>
    <definedName name="ñfdsl" localSheetId="7">#REF!</definedName>
    <definedName name="ñfdsl" localSheetId="8">#REF!</definedName>
    <definedName name="ñfdsl" localSheetId="9">#REF!</definedName>
    <definedName name="ñfdsl" localSheetId="6">#REF!</definedName>
    <definedName name="ñfdsl">#REF!</definedName>
    <definedName name="ññ" localSheetId="7">#REF!</definedName>
    <definedName name="ññ" localSheetId="8">#REF!</definedName>
    <definedName name="ññ" localSheetId="9">#REF!</definedName>
    <definedName name="ññ" localSheetId="6">#REF!</definedName>
    <definedName name="ññ">#REF!</definedName>
    <definedName name="OLE_LINK1" localSheetId="7">'Nota 4'!$B$19</definedName>
    <definedName name="OLE_LINK1" localSheetId="8">'Nota 5'!#REF!</definedName>
    <definedName name="OLE_LINK1" localSheetId="9">'Nota 6 a Nota 9'!#REF!</definedName>
    <definedName name="OPPROD" localSheetId="1">#REF!</definedName>
    <definedName name="OPPROD" localSheetId="7">#REF!</definedName>
    <definedName name="OPPROD" localSheetId="8">#REF!</definedName>
    <definedName name="OPPROD" localSheetId="9">#REF!</definedName>
    <definedName name="OPPROD" localSheetId="6">#REF!</definedName>
    <definedName name="OPPROD" localSheetId="4">#REF!</definedName>
    <definedName name="OPPROD">#REF!</definedName>
    <definedName name="opt" localSheetId="1">#REF!</definedName>
    <definedName name="opt" localSheetId="7">#REF!</definedName>
    <definedName name="opt" localSheetId="8">#REF!</definedName>
    <definedName name="opt" localSheetId="9">#REF!</definedName>
    <definedName name="opt" localSheetId="6">#REF!</definedName>
    <definedName name="opt">#REF!</definedName>
    <definedName name="optr">#REF!</definedName>
    <definedName name="Others">#REF!</definedName>
    <definedName name="othersld">#REF!</definedName>
    <definedName name="OthersPCS">#REF!</definedName>
    <definedName name="PARAGUAY" localSheetId="4">#REF!</definedName>
    <definedName name="PARAGUAY">#REF!</definedName>
    <definedName name="participa" localSheetId="4">#REF!</definedName>
    <definedName name="participa">#REF!</definedName>
    <definedName name="Partidas_seleccionadas_test_de_">#REF!</definedName>
    <definedName name="Partidas_Selecionadas">#REF!</definedName>
    <definedName name="Percent_Threshold" localSheetId="4">#REF!</definedName>
    <definedName name="Percent_Threshold">#REF!</definedName>
    <definedName name="PL_Dollar_Threshold" localSheetId="4">#REF!</definedName>
    <definedName name="PL_Dollar_Threshold">#REF!</definedName>
    <definedName name="PL_Percent_Threshold" localSheetId="4">#REF!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4">#REF!</definedName>
    <definedName name="POLYAR">#REF!</definedName>
    <definedName name="potir">#REF!</definedName>
    <definedName name="ppc" localSheetId="4">#REF!</definedName>
    <definedName name="ppc">#REF!</definedName>
    <definedName name="pr" localSheetId="4">#REF!</definedName>
    <definedName name="pr">#REF!</definedName>
    <definedName name="previs">#REF!</definedName>
    <definedName name="PS_Test_de_Gastos" localSheetId="7">#REF!</definedName>
    <definedName name="PS_Test_de_Gastos" localSheetId="8">#REF!</definedName>
    <definedName name="PS_Test_de_Gastos" localSheetId="9">#REF!</definedName>
    <definedName name="PS_Test_de_Gastos" localSheetId="6">#REF!</definedName>
    <definedName name="PS_Test_de_Gastos">#REF!</definedName>
    <definedName name="PY_Accounts_Receivable" localSheetId="4">#REF!</definedName>
    <definedName name="PY_Administration" localSheetId="4">#REF!</definedName>
    <definedName name="PY_Administration">#REF!</definedName>
    <definedName name="PY_Cash" localSheetId="4">#REF!</definedName>
    <definedName name="PY_Cash_Div_Dec" localSheetId="4">#REF!</definedName>
    <definedName name="PY_CASH_DIVIDENDS_DECLARED__per_common_share" localSheetId="4">#REF!</definedName>
    <definedName name="PY_Common_Equity" localSheetId="4">#REF!</definedName>
    <definedName name="PY_Cost_of_Sales" localSheetId="4">#REF!</definedName>
    <definedName name="PY_Current_Liabilities" localSheetId="4">#REF!</definedName>
    <definedName name="PY_Depreciation" localSheetId="4">#REF!</definedName>
    <definedName name="PY_Disc._Ops." localSheetId="4">#REF!</definedName>
    <definedName name="PY_Disc_allow">#REF!</definedName>
    <definedName name="PY_Disc_mnth">#REF!</definedName>
    <definedName name="PY_Disc_pd">#REF!</definedName>
    <definedName name="PY_Discounts">#REF!</definedName>
    <definedName name="PY_Earnings_per_share" localSheetId="4">#REF!</definedName>
    <definedName name="PY_Extraord." localSheetId="4">#REF!</definedName>
    <definedName name="PY_Gross_Profit" localSheetId="4">#REF!</definedName>
    <definedName name="PY_INC_AFT_TAX" localSheetId="4">#REF!</definedName>
    <definedName name="PY_INC_BEF_EXTRAORD" localSheetId="4">#REF!</definedName>
    <definedName name="PY_Inc_Bef_Tax" localSheetId="4">#REF!</definedName>
    <definedName name="PY_Intangible_Assets" localSheetId="4">#REF!</definedName>
    <definedName name="PY_Intangible_Assets">#REF!</definedName>
    <definedName name="PY_Interest_Expense" localSheetId="4">#REF!</definedName>
    <definedName name="PY_Inventory" localSheetId="4">#REF!</definedName>
    <definedName name="PY_LIABIL_EQUITY" localSheetId="4">#REF!</definedName>
    <definedName name="PY_LIABIL_EQUITY">#REF!</definedName>
    <definedName name="PY_Long_term_Debt__excl_Dfd_Taxes" localSheetId="4">#REF!</definedName>
    <definedName name="PY_LT_Debt" localSheetId="4">#REF!</definedName>
    <definedName name="PY_Market_Value_of_Equity" localSheetId="4">#REF!</definedName>
    <definedName name="PY_Marketable_Sec" localSheetId="4">#REF!</definedName>
    <definedName name="PY_Marketable_Sec">#REF!</definedName>
    <definedName name="PY_NET_INCOME" localSheetId="4">#REF!</definedName>
    <definedName name="PY_NET_PROFIT">#REF!</definedName>
    <definedName name="PY_Net_Revenue" localSheetId="4">#REF!</definedName>
    <definedName name="PY_Operating_Inc" localSheetId="4">#REF!</definedName>
    <definedName name="PY_Operating_Inc">#REF!</definedName>
    <definedName name="PY_Operating_Income" localSheetId="4">#REF!</definedName>
    <definedName name="PY_Operating_Income">#REF!</definedName>
    <definedName name="PY_Other_Curr_Assets" localSheetId="4">#REF!</definedName>
    <definedName name="PY_Other_Curr_Assets">#REF!</definedName>
    <definedName name="PY_Other_Exp" localSheetId="4">#REF!</definedName>
    <definedName name="PY_Other_Exp">#REF!</definedName>
    <definedName name="PY_Other_LT_Assets" localSheetId="4">#REF!</definedName>
    <definedName name="PY_Other_LT_Assets">#REF!</definedName>
    <definedName name="PY_Other_LT_Liabilities" localSheetId="4">#REF!</definedName>
    <definedName name="PY_Other_LT_Liabilities">#REF!</definedName>
    <definedName name="PY_Preferred_Stock" localSheetId="4">#REF!</definedName>
    <definedName name="PY_Preferred_Stock">#REF!</definedName>
    <definedName name="PY_QUICK_ASSETS" localSheetId="4">#REF!</definedName>
    <definedName name="PY_Ret_allow">#REF!</definedName>
    <definedName name="PY_Ret_mnth">#REF!</definedName>
    <definedName name="PY_Ret_pd">#REF!</definedName>
    <definedName name="PY_Retained_Earnings" localSheetId="4">#REF!</definedName>
    <definedName name="PY_Retained_Earnings">#REF!</definedName>
    <definedName name="PY_Returns">#REF!</definedName>
    <definedName name="PY_Selling" localSheetId="4">#REF!</definedName>
    <definedName name="PY_Selling">#REF!</definedName>
    <definedName name="PY_Tangible_Assets" localSheetId="4">#REF!</definedName>
    <definedName name="PY_Tangible_Assets">#REF!</definedName>
    <definedName name="PY_Tangible_Net_Worth" localSheetId="4">#REF!</definedName>
    <definedName name="PY_Taxes" localSheetId="4">#REF!</definedName>
    <definedName name="PY_TOTAL_ASSETS" localSheetId="4">#REF!</definedName>
    <definedName name="PY_TOTAL_CURR_ASSETS" localSheetId="4">#REF!</definedName>
    <definedName name="PY_TOTAL_DEBT" localSheetId="4">#REF!</definedName>
    <definedName name="PY_TOTAL_EQUITY" localSheetId="4">#REF!</definedName>
    <definedName name="PY_Trade_Payables" localSheetId="4">#REF!</definedName>
    <definedName name="PY_Weighted_Average" localSheetId="4">#REF!</definedName>
    <definedName name="PY_Working_Capital" localSheetId="4">#REF!</definedName>
    <definedName name="PY_Year_Income_Statement" localSheetId="4">#REF!</definedName>
    <definedName name="PY2_Accounts_Receivable" localSheetId="4">#REF!</definedName>
    <definedName name="PY2_Administration" localSheetId="4">#REF!</definedName>
    <definedName name="PY2_Cash" localSheetId="4">#REF!</definedName>
    <definedName name="PY2_Cash_Div_Dec" localSheetId="4">#REF!</definedName>
    <definedName name="PY2_CASH_DIVIDENDS_DECLARED__per_common_share" localSheetId="4">#REF!</definedName>
    <definedName name="PY2_Common_Equity" localSheetId="4">#REF!</definedName>
    <definedName name="PY2_Cost_of_Sales" localSheetId="4">#REF!</definedName>
    <definedName name="PY2_Current_Liabilities" localSheetId="4">#REF!</definedName>
    <definedName name="PY2_Depreciation" localSheetId="4">#REF!</definedName>
    <definedName name="PY2_Disc._Ops." localSheetId="4">#REF!</definedName>
    <definedName name="PY2_Earnings_per_share" localSheetId="4">#REF!</definedName>
    <definedName name="PY2_Extraord." localSheetId="4">#REF!</definedName>
    <definedName name="PY2_Gross_Profit" localSheetId="4">#REF!</definedName>
    <definedName name="PY2_INC_AFT_TAX" localSheetId="4">#REF!</definedName>
    <definedName name="PY2_INC_BEF_EXTRAORD" localSheetId="4">#REF!</definedName>
    <definedName name="PY2_Inc_Bef_Tax" localSheetId="4">#REF!</definedName>
    <definedName name="PY2_Intangible_Assets" localSheetId="4">#REF!</definedName>
    <definedName name="PY2_Interest_Expense" localSheetId="4">#REF!</definedName>
    <definedName name="PY2_Inventory" localSheetId="4">#REF!</definedName>
    <definedName name="PY2_LIABIL_EQUITY" localSheetId="4">#REF!</definedName>
    <definedName name="PY2_Long_term_Debt__excl_Dfd_Taxes" localSheetId="4">#REF!</definedName>
    <definedName name="PY2_LT_Debt" localSheetId="4">#REF!</definedName>
    <definedName name="PY2_Market_Value_of_Equity" localSheetId="4">#REF!</definedName>
    <definedName name="PY2_Marketable_Sec" localSheetId="4">#REF!</definedName>
    <definedName name="PY2_NET_INCOME" localSheetId="4">#REF!</definedName>
    <definedName name="PY2_Net_Revenue" localSheetId="4">#REF!</definedName>
    <definedName name="PY2_Operating_Inc" localSheetId="4">#REF!</definedName>
    <definedName name="PY2_Operating_Income" localSheetId="4">#REF!</definedName>
    <definedName name="PY2_Other_Curr_Assets" localSheetId="4">#REF!</definedName>
    <definedName name="PY2_Other_Exp." localSheetId="4">#REF!</definedName>
    <definedName name="PY2_Other_LT_Assets" localSheetId="4">#REF!</definedName>
    <definedName name="PY2_Other_LT_Liabilities" localSheetId="4">#REF!</definedName>
    <definedName name="PY2_Preferred_Stock" localSheetId="4">#REF!</definedName>
    <definedName name="PY2_QUICK_ASSETS" localSheetId="4">#REF!</definedName>
    <definedName name="PY2_Retained_Earnings" localSheetId="4">#REF!</definedName>
    <definedName name="PY2_Selling" localSheetId="4">#REF!</definedName>
    <definedName name="PY2_Tangible_Assets" localSheetId="4">#REF!</definedName>
    <definedName name="PY2_Tangible_Net_Worth" localSheetId="4">#REF!</definedName>
    <definedName name="PY2_Taxes" localSheetId="4">#REF!</definedName>
    <definedName name="PY2_TOTAL_ASSETS" localSheetId="4">#REF!</definedName>
    <definedName name="PY2_TOTAL_CURR_ASSETS" localSheetId="4">#REF!</definedName>
    <definedName name="PY2_TOTAL_DEBT" localSheetId="4">#REF!</definedName>
    <definedName name="PY2_TOTAL_EQUITY" localSheetId="4">#REF!</definedName>
    <definedName name="PY2_Trade_Payables" localSheetId="4">#REF!</definedName>
    <definedName name="PY2_Weighted_Average" localSheetId="4">#REF!</definedName>
    <definedName name="PY2_Working_Capital" localSheetId="4">#REF!</definedName>
    <definedName name="PY2_Year_Income_Statement" localSheetId="4">#REF!</definedName>
    <definedName name="PY3_Accounts_Receivable" localSheetId="4">#REF!</definedName>
    <definedName name="PY3_Administration" localSheetId="4">#REF!</definedName>
    <definedName name="PY3_Cash" localSheetId="4">#REF!</definedName>
    <definedName name="PY3_Common_Equity" localSheetId="4">#REF!</definedName>
    <definedName name="PY3_Cost_of_Sales" localSheetId="4">#REF!</definedName>
    <definedName name="PY3_Current_Liabilities" localSheetId="4">#REF!</definedName>
    <definedName name="PY3_Depreciation" localSheetId="4">#REF!</definedName>
    <definedName name="PY3_Disc._Ops." localSheetId="4">#REF!</definedName>
    <definedName name="PY3_Extraord." localSheetId="4">#REF!</definedName>
    <definedName name="PY3_Gross_Profit" localSheetId="4">#REF!</definedName>
    <definedName name="PY3_INC_AFT_TAX" localSheetId="4">#REF!</definedName>
    <definedName name="PY3_INC_BEF_EXTRAORD" localSheetId="4">#REF!</definedName>
    <definedName name="PY3_Inc_Bef_Tax" localSheetId="4">#REF!</definedName>
    <definedName name="PY3_Intangible_Assets" localSheetId="4">#REF!</definedName>
    <definedName name="PY3_Intangible_Assets">#REF!</definedName>
    <definedName name="PY3_Interest_Expense" localSheetId="4">#REF!</definedName>
    <definedName name="PY3_Inventory" localSheetId="4">#REF!</definedName>
    <definedName name="PY3_LIABIL_EQUITY" localSheetId="4">#REF!</definedName>
    <definedName name="PY3_Long_term_Debt__excl_Dfd_Taxes" localSheetId="4">#REF!</definedName>
    <definedName name="PY3_Marketable_Sec" localSheetId="4">#REF!</definedName>
    <definedName name="PY3_Marketable_Sec">#REF!</definedName>
    <definedName name="PY3_NET_INCOME" localSheetId="4">#REF!</definedName>
    <definedName name="PY3_Net_Revenue" localSheetId="4">#REF!</definedName>
    <definedName name="PY3_Operating_Inc" localSheetId="4">#REF!</definedName>
    <definedName name="PY3_Other_Curr_Assets" localSheetId="4">#REF!</definedName>
    <definedName name="PY3_Other_Curr_Assets">#REF!</definedName>
    <definedName name="PY3_Other_Exp." localSheetId="4">#REF!</definedName>
    <definedName name="PY3_Other_LT_Assets" localSheetId="4">#REF!</definedName>
    <definedName name="PY3_Other_LT_Assets">#REF!</definedName>
    <definedName name="PY3_Other_LT_Liabilities" localSheetId="4">#REF!</definedName>
    <definedName name="PY3_Other_LT_Liabilities">#REF!</definedName>
    <definedName name="PY3_Preferred_Stock" localSheetId="4">#REF!</definedName>
    <definedName name="PY3_Preferred_Stock">#REF!</definedName>
    <definedName name="PY3_QUICK_ASSETS" localSheetId="4">#REF!</definedName>
    <definedName name="PY3_Retained_Earnings" localSheetId="4">#REF!</definedName>
    <definedName name="PY3_Retained_Earnings">#REF!</definedName>
    <definedName name="PY3_Selling" localSheetId="4">#REF!</definedName>
    <definedName name="PY3_Tangible_Assets" localSheetId="4">#REF!</definedName>
    <definedName name="PY3_Tangible_Assets">#REF!</definedName>
    <definedName name="PY3_Taxes" localSheetId="4">#REF!</definedName>
    <definedName name="PY3_TOTAL_ASSETS" localSheetId="4">#REF!</definedName>
    <definedName name="PY3_TOTAL_CURR_ASSETS" localSheetId="4">#REF!</definedName>
    <definedName name="PY3_TOTAL_DEBT" localSheetId="4">#REF!</definedName>
    <definedName name="PY3_TOTAL_EQUITY" localSheetId="4">#REF!</definedName>
    <definedName name="PY3_Trade_Payables" localSheetId="4">#REF!</definedName>
    <definedName name="PY3_Year_Income_Statement" localSheetId="4">#REF!</definedName>
    <definedName name="PY4_Accounts_Receivable" localSheetId="4">#REF!</definedName>
    <definedName name="PY4_Administration" localSheetId="4">#REF!</definedName>
    <definedName name="PY4_Cash" localSheetId="4">#REF!</definedName>
    <definedName name="PY4_Common_Equity" localSheetId="4">#REF!</definedName>
    <definedName name="PY4_Cost_of_Sales" localSheetId="4">#REF!</definedName>
    <definedName name="PY4_Current_Liabilities" localSheetId="4">#REF!</definedName>
    <definedName name="PY4_Depreciation" localSheetId="4">#REF!</definedName>
    <definedName name="PY4_Disc._Ops." localSheetId="4">#REF!</definedName>
    <definedName name="PY4_Extraord." localSheetId="4">#REF!</definedName>
    <definedName name="PY4_Gross_Profit" localSheetId="4">#REF!</definedName>
    <definedName name="PY4_INC_AFT_TAX" localSheetId="4">#REF!</definedName>
    <definedName name="PY4_INC_BEF_EXTRAORD" localSheetId="4">#REF!</definedName>
    <definedName name="PY4_Inc_Bef_Tax" localSheetId="4">#REF!</definedName>
    <definedName name="PY4_Intangible_Assets" localSheetId="4">#REF!</definedName>
    <definedName name="PY4_Intangible_Assets">#REF!</definedName>
    <definedName name="PY4_Interest_Expense" localSheetId="4">#REF!</definedName>
    <definedName name="PY4_Inventory" localSheetId="4">#REF!</definedName>
    <definedName name="PY4_LIABIL_EQUITY" localSheetId="4">#REF!</definedName>
    <definedName name="PY4_Long_term_Debt__excl_Dfd_Taxes" localSheetId="4">#REF!</definedName>
    <definedName name="PY4_Marketable_Sec" localSheetId="4">#REF!</definedName>
    <definedName name="PY4_Marketable_Sec">#REF!</definedName>
    <definedName name="PY4_NET_INCOME" localSheetId="4">#REF!</definedName>
    <definedName name="PY4_Net_Revenue" localSheetId="4">#REF!</definedName>
    <definedName name="PY4_Operating_Inc" localSheetId="4">#REF!</definedName>
    <definedName name="PY4_Other_Cur_Assets" localSheetId="4">#REF!</definedName>
    <definedName name="PY4_Other_Cur_Assets">#REF!</definedName>
    <definedName name="PY4_Other_Exp." localSheetId="4">#REF!</definedName>
    <definedName name="PY4_Other_LT_Assets" localSheetId="4">#REF!</definedName>
    <definedName name="PY4_Other_LT_Assets">#REF!</definedName>
    <definedName name="PY4_Other_LT_Liabilities" localSheetId="4">#REF!</definedName>
    <definedName name="PY4_Other_LT_Liabilities">#REF!</definedName>
    <definedName name="PY4_Preferred_Stock" localSheetId="4">#REF!</definedName>
    <definedName name="PY4_Preferred_Stock">#REF!</definedName>
    <definedName name="PY4_QUICK_ASSETS" localSheetId="4">#REF!</definedName>
    <definedName name="PY4_Retained_Earnings" localSheetId="4">#REF!</definedName>
    <definedName name="PY4_Retained_Earnings">#REF!</definedName>
    <definedName name="PY4_Selling" localSheetId="4">#REF!</definedName>
    <definedName name="PY4_Tangible_Assets" localSheetId="4">#REF!</definedName>
    <definedName name="PY4_Tangible_Assets">#REF!</definedName>
    <definedName name="PY4_Taxes" localSheetId="4">#REF!</definedName>
    <definedName name="PY4_TOTAL_ASSETS" localSheetId="4">#REF!</definedName>
    <definedName name="PY4_TOTAL_CURR_ASSETS" localSheetId="4">#REF!</definedName>
    <definedName name="PY4_TOTAL_DEBT" localSheetId="4">#REF!</definedName>
    <definedName name="PY4_TOTAL_EQUITY" localSheetId="4">#REF!</definedName>
    <definedName name="PY4_Trade_Payables" localSheetId="4">#REF!</definedName>
    <definedName name="PY4_Year_Income_Statement" localSheetId="4">#REF!</definedName>
    <definedName name="PY5_Accounts_Receivable" localSheetId="4">#REF!</definedName>
    <definedName name="PY5_Accounts_Receivable">#REF!</definedName>
    <definedName name="PY5_Administration" localSheetId="4">#REF!</definedName>
    <definedName name="PY5_Cash" localSheetId="4">#REF!</definedName>
    <definedName name="PY5_Common_Equity" localSheetId="4">#REF!</definedName>
    <definedName name="PY5_Cost_of_Sales" localSheetId="4">#REF!</definedName>
    <definedName name="PY5_Current_Liabilities" localSheetId="4">#REF!</definedName>
    <definedName name="PY5_Depreciation" localSheetId="4">#REF!</definedName>
    <definedName name="PY5_Disc._Ops." localSheetId="4">#REF!</definedName>
    <definedName name="PY5_Extraord." localSheetId="4">#REF!</definedName>
    <definedName name="PY5_Gross_Profit" localSheetId="4">#REF!</definedName>
    <definedName name="PY5_INC_AFT_TAX" localSheetId="4">#REF!</definedName>
    <definedName name="PY5_INC_BEF_EXTRAORD" localSheetId="4">#REF!</definedName>
    <definedName name="PY5_Inc_Bef_Tax" localSheetId="4">#REF!</definedName>
    <definedName name="PY5_Intangible_Assets" localSheetId="4">#REF!</definedName>
    <definedName name="PY5_Intangible_Assets">#REF!</definedName>
    <definedName name="PY5_Interest_Expense" localSheetId="4">#REF!</definedName>
    <definedName name="PY5_Inventory" localSheetId="4">#REF!</definedName>
    <definedName name="PY5_Inventory">#REF!</definedName>
    <definedName name="PY5_LIABIL_EQUITY" localSheetId="4">#REF!</definedName>
    <definedName name="PY5_Long_term_Debt__excl_Dfd_Taxes" localSheetId="4">#REF!</definedName>
    <definedName name="PY5_Marketable_Sec" localSheetId="4">#REF!</definedName>
    <definedName name="PY5_Marketable_Sec">#REF!</definedName>
    <definedName name="PY5_NET_INCOME" localSheetId="4">#REF!</definedName>
    <definedName name="PY5_Net_Revenue" localSheetId="4">#REF!</definedName>
    <definedName name="PY5_Operating_Inc" localSheetId="4">#REF!</definedName>
    <definedName name="PY5_Other_Curr_Assets" localSheetId="4">#REF!</definedName>
    <definedName name="PY5_Other_Curr_Assets">#REF!</definedName>
    <definedName name="PY5_Other_Exp." localSheetId="4">#REF!</definedName>
    <definedName name="PY5_Other_LT_Assets" localSheetId="4">#REF!</definedName>
    <definedName name="PY5_Other_LT_Assets">#REF!</definedName>
    <definedName name="PY5_Other_LT_Liabilities" localSheetId="4">#REF!</definedName>
    <definedName name="PY5_Other_LT_Liabilities">#REF!</definedName>
    <definedName name="PY5_Preferred_Stock" localSheetId="4">#REF!</definedName>
    <definedName name="PY5_Preferred_Stock">#REF!</definedName>
    <definedName name="PY5_QUICK_ASSETS" localSheetId="4">#REF!</definedName>
    <definedName name="PY5_Retained_Earnings" localSheetId="4">#REF!</definedName>
    <definedName name="PY5_Retained_Earnings">#REF!</definedName>
    <definedName name="PY5_Selling" localSheetId="4">#REF!</definedName>
    <definedName name="PY5_Tangible_Assets" localSheetId="4">#REF!</definedName>
    <definedName name="PY5_Tangible_Assets">#REF!</definedName>
    <definedName name="PY5_Taxes" localSheetId="4">#REF!</definedName>
    <definedName name="PY5_TOTAL_ASSETS" localSheetId="4">#REF!</definedName>
    <definedName name="PY5_TOTAL_CURR_ASSETS" localSheetId="4">#REF!</definedName>
    <definedName name="PY5_TOTAL_DEBT" localSheetId="4">#REF!</definedName>
    <definedName name="PY5_TOTAL_EQUITY" localSheetId="4">#REF!</definedName>
    <definedName name="PY5_Trade_Payables" localSheetId="4">#REF!</definedName>
    <definedName name="PY5_Year_Income_Statement" localSheetId="4">#REF!</definedName>
    <definedName name="QGPL_CLTESLB">#REF!</definedName>
    <definedName name="quarter" localSheetId="4">#REF!</definedName>
    <definedName name="quarter">#REF!</definedName>
    <definedName name="R_Factor" localSheetId="4">#REF!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4" hidden="1">1</definedName>
    <definedName name="SAPBEXrevision" hidden="1">3</definedName>
    <definedName name="SAPBEXsysID" hidden="1">"PLW"</definedName>
    <definedName name="SAPBEXwbID" localSheetId="4" hidden="1">"0B3C5WPQ1PKHTD1CRY997L2MI"</definedName>
    <definedName name="SAPBEXwbID" hidden="1">"14RHU0IXG8KL7C7PJMON454VM"</definedName>
    <definedName name="sdfnlsd" hidden="1">#REF!</definedName>
    <definedName name="sectores">#REF!</definedName>
    <definedName name="sedal" localSheetId="4">#REF!</definedName>
    <definedName name="sedal">#REF!</definedName>
    <definedName name="Selection_Remainder" localSheetId="4">#REF!</definedName>
    <definedName name="Selection_Remainder">#REF!</definedName>
    <definedName name="sku" localSheetId="4">#REF!</definedName>
    <definedName name="sku">#REF!</definedName>
    <definedName name="skus" localSheetId="4">#REF!</definedName>
    <definedName name="skus">#REF!</definedName>
    <definedName name="Starting_Point" localSheetId="4">#REF!</definedName>
    <definedName name="Starting_Point">#REF!</definedName>
    <definedName name="STKDIARIO" localSheetId="4">#REF!</definedName>
    <definedName name="STKDIARIO">#REF!</definedName>
    <definedName name="STKDIARIOPX01" localSheetId="4">#REF!</definedName>
    <definedName name="STKDIARIOPX01">#REF!</definedName>
    <definedName name="STKDIARIOPX04" localSheetId="4">#REF!</definedName>
    <definedName name="STKDIARIOPX04">#REF!</definedName>
    <definedName name="Suma_de_ABR_U_3">#REF!</definedName>
    <definedName name="SUMMARY" localSheetId="4">#REF!</definedName>
    <definedName name="SUMMARY">#REF!</definedName>
    <definedName name="super" localSheetId="4">#REF!</definedName>
    <definedName name="super">#REF!</definedName>
    <definedName name="tablasun" localSheetId="4">#REF!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4">#REF!</definedName>
    <definedName name="TEST0">#REF!</definedName>
    <definedName name="TEST1" localSheetId="4">#REF!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4">#REF!</definedName>
    <definedName name="TESTKEYS">#REF!</definedName>
    <definedName name="TextRefCopy1">#REF!</definedName>
    <definedName name="TextRefCopy10" localSheetId="4">#REF!</definedName>
    <definedName name="TextRefCopy10">#REF!</definedName>
    <definedName name="TextRefCopy100" localSheetId="4">#REF!</definedName>
    <definedName name="TextRefCopy100">#REF!</definedName>
    <definedName name="TextRefCopy102" localSheetId="4">#REF!</definedName>
    <definedName name="TextRefCopy102">#REF!</definedName>
    <definedName name="TextRefCopy103" localSheetId="4">#REF!</definedName>
    <definedName name="TextRefCopy103">#REF!</definedName>
    <definedName name="TextRefCopy104" localSheetId="4">#REF!</definedName>
    <definedName name="TextRefCopy104">#REF!</definedName>
    <definedName name="TextRefCopy105" localSheetId="4">#REF!</definedName>
    <definedName name="TextRefCopy105">#REF!</definedName>
    <definedName name="TextRefCopy107" localSheetId="4">#REF!</definedName>
    <definedName name="TextRefCopy107">#REF!</definedName>
    <definedName name="TextRefCopy108" localSheetId="4">#REF!</definedName>
    <definedName name="TextRefCopy108">#REF!</definedName>
    <definedName name="TextRefCopy109" localSheetId="4">#REF!</definedName>
    <definedName name="TextRefCopy109">#REF!</definedName>
    <definedName name="TextRefCopy11" localSheetId="4">#REF!</definedName>
    <definedName name="TextRefCopy111">#REF!</definedName>
    <definedName name="TextRefCopy112" localSheetId="4">#REF!</definedName>
    <definedName name="TextRefCopy112">#REF!</definedName>
    <definedName name="TextRefCopy113" localSheetId="4">#REF!</definedName>
    <definedName name="TextRefCopy113">#REF!</definedName>
    <definedName name="TextRefCopy114">#REF!</definedName>
    <definedName name="TextRefCopy116" localSheetId="4">#REF!</definedName>
    <definedName name="TextRefCopy116">#REF!</definedName>
    <definedName name="TextRefCopy118" localSheetId="4">#REF!</definedName>
    <definedName name="TextRefCopy118">#REF!</definedName>
    <definedName name="TextRefCopy119" localSheetId="4">#REF!</definedName>
    <definedName name="TextRefCopy119">#REF!</definedName>
    <definedName name="TextRefCopy12" localSheetId="4">#REF!</definedName>
    <definedName name="TextRefCopy120" localSheetId="4">#REF!</definedName>
    <definedName name="TextRefCopy120">#REF!</definedName>
    <definedName name="TextRefCopy121" localSheetId="4">#REF!</definedName>
    <definedName name="TextRefCopy121">#REF!</definedName>
    <definedName name="TextRefCopy122">#REF!</definedName>
    <definedName name="TextRefCopy123">#REF!</definedName>
    <definedName name="TextRefCopy127" localSheetId="4">#REF!</definedName>
    <definedName name="TextRefCopy127">#REF!</definedName>
    <definedName name="TextRefCopy13" localSheetId="4">#REF!</definedName>
    <definedName name="TextRefCopy14" localSheetId="4">#REF!</definedName>
    <definedName name="TextRefCopy15" localSheetId="4">#REF!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4">#REF!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4">#REF!</definedName>
    <definedName name="TextRefCopy4">#REF!</definedName>
    <definedName name="TextRefCopy41">#REF!</definedName>
    <definedName name="TextRefCopy42" localSheetId="4">#REF!</definedName>
    <definedName name="TextRefCopy42">#REF!</definedName>
    <definedName name="TextRefCopy43" localSheetId="4">#REF!</definedName>
    <definedName name="TextRefCopy44" localSheetId="4">#REF!</definedName>
    <definedName name="TextRefCopy44">#REF!</definedName>
    <definedName name="TextRefCopy46">#REF!</definedName>
    <definedName name="TextRefCopy53" localSheetId="4">#REF!</definedName>
    <definedName name="TextRefCopy53">#REF!</definedName>
    <definedName name="TextRefCopy54" localSheetId="4">#REF!</definedName>
    <definedName name="TextRefCopy54">#REF!</definedName>
    <definedName name="TextRefCopy55" localSheetId="4">#REF!</definedName>
    <definedName name="TextRefCopy55">#REF!</definedName>
    <definedName name="TextRefCopy56" localSheetId="4">#REF!</definedName>
    <definedName name="TextRefCopy56">#REF!</definedName>
    <definedName name="TextRefCopy6">#REF!</definedName>
    <definedName name="TextRefCopy63" localSheetId="4">#REF!</definedName>
    <definedName name="TextRefCopy63">#REF!</definedName>
    <definedName name="TextRefCopy65" localSheetId="4">#REF!</definedName>
    <definedName name="TextRefCopy65">#REF!</definedName>
    <definedName name="TextRefCopy66" localSheetId="4">#REF!</definedName>
    <definedName name="TextRefCopy66">#REF!</definedName>
    <definedName name="TextRefCopy67" localSheetId="4">#REF!</definedName>
    <definedName name="TextRefCopy67">#REF!</definedName>
    <definedName name="TextRefCopy68" localSheetId="4">#REF!</definedName>
    <definedName name="TextRefCopy68">#REF!</definedName>
    <definedName name="TextRefCopy7" localSheetId="4">#REF!</definedName>
    <definedName name="TextRefCopy7">#REF!</definedName>
    <definedName name="TextRefCopy70" localSheetId="4">#REF!</definedName>
    <definedName name="TextRefCopy70">#REF!</definedName>
    <definedName name="TextRefCopy71" localSheetId="4">#REF!</definedName>
    <definedName name="TextRefCopy71">#REF!</definedName>
    <definedName name="TextRefCopy73" localSheetId="4">#REF!</definedName>
    <definedName name="TextRefCopy73">#REF!</definedName>
    <definedName name="TextRefCopy75" localSheetId="4">#REF!</definedName>
    <definedName name="TextRefCopy75">#REF!</definedName>
    <definedName name="TextRefCopy77" localSheetId="4">#REF!</definedName>
    <definedName name="TextRefCopy77">#REF!</definedName>
    <definedName name="TextRefCopy79" localSheetId="4">#REF!</definedName>
    <definedName name="TextRefCopy79">#REF!</definedName>
    <definedName name="TextRefCopy8" localSheetId="4">#REF!</definedName>
    <definedName name="TextRefCopy8">#REF!</definedName>
    <definedName name="TextRefCopy80" localSheetId="4">#REF!</definedName>
    <definedName name="TextRefCopy80">#REF!</definedName>
    <definedName name="TextRefCopy82" localSheetId="4">#REF!</definedName>
    <definedName name="TextRefCopy82">#REF!</definedName>
    <definedName name="TextRefCopy85" localSheetId="4">#REF!</definedName>
    <definedName name="TextRefCopy86" localSheetId="4">#REF!</definedName>
    <definedName name="TextRefCopy88" localSheetId="4">#REF!</definedName>
    <definedName name="TextRefCopy89" localSheetId="4">#REF!</definedName>
    <definedName name="TextRefCopy90" localSheetId="4">#REF!</definedName>
    <definedName name="TextRefCopy91" localSheetId="4">#REF!</definedName>
    <definedName name="TextRefCopy92" localSheetId="4">#REF!</definedName>
    <definedName name="TextRefCopy93" localSheetId="4">#REF!</definedName>
    <definedName name="TextRefCopy97" localSheetId="4">#REF!</definedName>
    <definedName name="TextRefCopy97">#REF!</definedName>
    <definedName name="TextRefCopy98">#REF!</definedName>
    <definedName name="TextRefCopyRangeCount" localSheetId="4" hidden="1">12</definedName>
    <definedName name="TextRefCopyRangeCount" hidden="1">1</definedName>
    <definedName name="Top_Stratum_Number" localSheetId="4">#REF!</definedName>
    <definedName name="Top_Stratum_Number">#REF!</definedName>
    <definedName name="Top_Stratum_Value" localSheetId="4">#REF!</definedName>
    <definedName name="Top_Stratum_Value">#REF!</definedName>
    <definedName name="Total_Amount">#REF!</definedName>
    <definedName name="Total_Number_Selections" localSheetId="4">#REF!</definedName>
    <definedName name="Total_Number_Selections">#REF!</definedName>
    <definedName name="tp" localSheetId="4">#REF!</definedName>
    <definedName name="tp">#REF!</definedName>
    <definedName name="Unidades" localSheetId="4">#REF!</definedName>
    <definedName name="Unidades">#REF!</definedName>
    <definedName name="URUGUAY" localSheetId="4">#REF!</definedName>
    <definedName name="URUGUAY">#REF!</definedName>
    <definedName name="vencidos">#REF!</definedName>
    <definedName name="vigencia" localSheetId="4">#REF!</definedName>
    <definedName name="vigencia">#REF!</definedName>
    <definedName name="vpphold">#REF!</definedName>
    <definedName name="VTADIAR" localSheetId="4">#REF!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7" hidden="1">{#N/A,#N/A,FALSE,"Aging Summary";#N/A,#N/A,FALSE,"Ratio Analysis";#N/A,#N/A,FALSE,"Test 120 Day Accts";#N/A,#N/A,FALSE,"Tickmarks"}</definedName>
    <definedName name="wrn.Aging._.and._.Trend._.Analysis." localSheetId="8" hidden="1">{#N/A,#N/A,FALSE,"Aging Summary";#N/A,#N/A,FALSE,"Ratio Analysis";#N/A,#N/A,FALSE,"Test 120 Day Accts";#N/A,#N/A,FALSE,"Tickmarks"}</definedName>
    <definedName name="wrn.Aging._.and._.Trend._.Analysis." localSheetId="9"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3" hidden="1">{#N/A,#N/A,FALSE,"VOL"}</definedName>
    <definedName name="wrn.Volumen." localSheetId="5" hidden="1">{#N/A,#N/A,FALSE,"VOL"}</definedName>
    <definedName name="wrn.Volumen." localSheetId="1" hidden="1">{#N/A,#N/A,FALSE,"VOL"}</definedName>
    <definedName name="wrn.Volumen." localSheetId="7" hidden="1">{#N/A,#N/A,FALSE,"VOL"}</definedName>
    <definedName name="wrn.Volumen." localSheetId="8" hidden="1">{#N/A,#N/A,FALSE,"VOL"}</definedName>
    <definedName name="wrn.Volumen." localSheetId="9" hidden="1">{#N/A,#N/A,FALSE,"VOL"}</definedName>
    <definedName name="wrn.Volumen." localSheetId="6" hidden="1">{#N/A,#N/A,FALSE,"VOL"}</definedName>
    <definedName name="wrn.Volumen." localSheetId="4" hidden="1">{#N/A,#N/A,FALSE,"VOL"}</definedName>
    <definedName name="wrn.Volumen." hidden="1">{#N/A,#N/A,FALSE,"VOL"}</definedName>
    <definedName name="xdc">#REF!</definedName>
    <definedName name="XREF_COLUMN_1" hidden="1">#REF!</definedName>
    <definedName name="XREF_COLUMN_10" hidden="1">#REF!</definedName>
    <definedName name="XREF_COLUMN_11" localSheetId="4" hidden="1">VPN!#REF!</definedName>
    <definedName name="XREF_COLUMN_12" localSheetId="4" hidden="1">VPN!#REF!</definedName>
    <definedName name="XREF_COLUMN_12" hidden="1">#REF!</definedName>
    <definedName name="XREF_COLUMN_13" localSheetId="4" hidden="1">VPN!#REF!</definedName>
    <definedName name="XREF_COLUMN_13" hidden="1">#REF!</definedName>
    <definedName name="XREF_COLUMN_14" localSheetId="4" hidden="1">VPN!$Q:$Q</definedName>
    <definedName name="XREF_COLUMN_14" hidden="1">#REF!</definedName>
    <definedName name="XREF_COLUMN_15" localSheetId="4" hidden="1">#REF!</definedName>
    <definedName name="XREF_COLUMN_15" hidden="1">#REF!</definedName>
    <definedName name="XREF_COLUMN_17" localSheetId="4" hidden="1">#REF!</definedName>
    <definedName name="XREF_COLUMN_17" hidden="1">#REF!</definedName>
    <definedName name="XREF_COLUMN_2" hidden="1">#REF!</definedName>
    <definedName name="XREF_COLUMN_24" hidden="1">#REF!</definedName>
    <definedName name="XREF_COLUMN_4" localSheetId="4" hidden="1">#REF!</definedName>
    <definedName name="XREF_COLUMN_5" localSheetId="4" hidden="1">VPN!$D:$D</definedName>
    <definedName name="XREF_COLUMN_7" hidden="1">#REF!</definedName>
    <definedName name="XREF_COLUMN_9" hidden="1">#REF!</definedName>
    <definedName name="XRefActiveRow" localSheetId="4" hidden="1">#REF!</definedName>
    <definedName name="XRefActiveRow" hidden="1">#REF!</definedName>
    <definedName name="XRefColumnsCount" localSheetId="4" hidden="1">14</definedName>
    <definedName name="XRefColumnsCount" hidden="1">2</definedName>
    <definedName name="XRefCopy1" localSheetId="4" hidden="1">#REF!</definedName>
    <definedName name="XRefCopy1" hidden="1">#REF!</definedName>
    <definedName name="XRefCopy10" localSheetId="4" hidden="1">#REF!</definedName>
    <definedName name="XRefCopy100" localSheetId="4" hidden="1">#REF!</definedName>
    <definedName name="XRefCopy100" hidden="1">#REF!</definedName>
    <definedName name="XRefCopy100Row" localSheetId="4" hidden="1">#REF!</definedName>
    <definedName name="XRefCopy100Row" hidden="1">#REF!</definedName>
    <definedName name="XRefCopy101" localSheetId="4" hidden="1">#REF!</definedName>
    <definedName name="XRefCopy101" hidden="1">#REF!</definedName>
    <definedName name="XRefCopy101Row" localSheetId="4" hidden="1">#REF!</definedName>
    <definedName name="XRefCopy101Row" hidden="1">#REF!</definedName>
    <definedName name="XRefCopy102" localSheetId="4" hidden="1">#REF!</definedName>
    <definedName name="XRefCopy102" hidden="1">#REF!</definedName>
    <definedName name="XRefCopy102Row" localSheetId="4" hidden="1">#REF!</definedName>
    <definedName name="XRefCopy102Row" hidden="1">#REF!</definedName>
    <definedName name="XRefCopy103" localSheetId="4" hidden="1">#REF!</definedName>
    <definedName name="XRefCopy103" hidden="1">#REF!</definedName>
    <definedName name="XRefCopy103Row" localSheetId="4" hidden="1">#REF!</definedName>
    <definedName name="XRefCopy103Row" hidden="1">#REF!</definedName>
    <definedName name="XRefCopy104" localSheetId="4" hidden="1">#REF!</definedName>
    <definedName name="XRefCopy104" hidden="1">#REF!</definedName>
    <definedName name="XRefCopy104Row" localSheetId="4" hidden="1">#REF!</definedName>
    <definedName name="XRefCopy104Row" hidden="1">#REF!</definedName>
    <definedName name="XRefCopy105" hidden="1">#REF!</definedName>
    <definedName name="XRefCopy105Row" localSheetId="4" hidden="1">#REF!</definedName>
    <definedName name="XRefCopy105Row" hidden="1">#REF!</definedName>
    <definedName name="XRefCopy106" hidden="1">#REF!</definedName>
    <definedName name="XRefCopy106Row" localSheetId="4" hidden="1">#REF!</definedName>
    <definedName name="XRefCopy106Row" hidden="1">#REF!</definedName>
    <definedName name="XRefCopy107" hidden="1">#REF!</definedName>
    <definedName name="XRefCopy107Row" localSheetId="4" hidden="1">#REF!</definedName>
    <definedName name="XRefCopy107Row" hidden="1">#REF!</definedName>
    <definedName name="XRefCopy108" hidden="1">#REF!</definedName>
    <definedName name="XRefCopy108Row" localSheetId="4" hidden="1">#REF!</definedName>
    <definedName name="XRefCopy108Row" hidden="1">#REF!</definedName>
    <definedName name="XRefCopy109" hidden="1">#REF!</definedName>
    <definedName name="XRefCopy109Row" localSheetId="4" hidden="1">#REF!</definedName>
    <definedName name="XRefCopy109Row" hidden="1">#REF!</definedName>
    <definedName name="XRefCopy10Row" localSheetId="4" hidden="1">#REF!</definedName>
    <definedName name="XRefCopy10Row" hidden="1">#REF!</definedName>
    <definedName name="XRefCopy11" localSheetId="4" hidden="1">#REF!</definedName>
    <definedName name="XRefCopy110Row" localSheetId="4" hidden="1">#REF!</definedName>
    <definedName name="XRefCopy110Row" hidden="1">#REF!</definedName>
    <definedName name="XRefCopy111Row" localSheetId="4" hidden="1">#REF!</definedName>
    <definedName name="XRefCopy111Row" hidden="1">#REF!</definedName>
    <definedName name="XRefCopy112" hidden="1">#REF!</definedName>
    <definedName name="XRefCopy112Row" localSheetId="4" hidden="1">#REF!</definedName>
    <definedName name="XRefCopy112Row" hidden="1">#REF!</definedName>
    <definedName name="XRefCopy113" hidden="1">#REF!</definedName>
    <definedName name="XRefCopy113Row" localSheetId="4" hidden="1">#REF!</definedName>
    <definedName name="XRefCopy113Row" hidden="1">#REF!</definedName>
    <definedName name="XRefCopy114" hidden="1">#REF!</definedName>
    <definedName name="XRefCopy114Row" localSheetId="4" hidden="1">#REF!</definedName>
    <definedName name="XRefCopy114Row" hidden="1">#REF!</definedName>
    <definedName name="XRefCopy115" hidden="1">#REF!</definedName>
    <definedName name="XRefCopy115Row" localSheetId="4" hidden="1">#REF!</definedName>
    <definedName name="XRefCopy115Row" hidden="1">#REF!</definedName>
    <definedName name="XRefCopy116" hidden="1">#REF!</definedName>
    <definedName name="XRefCopy116Row" localSheetId="4" hidden="1">#REF!</definedName>
    <definedName name="XRefCopy116Row" hidden="1">#REF!</definedName>
    <definedName name="XRefCopy117" hidden="1">#REF!</definedName>
    <definedName name="XRefCopy117Row" localSheetId="4" hidden="1">#REF!</definedName>
    <definedName name="XRefCopy117Row" hidden="1">#REF!</definedName>
    <definedName name="XRefCopy118" localSheetId="4" hidden="1">#REF!</definedName>
    <definedName name="XRefCopy118" hidden="1">#REF!</definedName>
    <definedName name="XRefCopy118Row" localSheetId="4" hidden="1">#REF!</definedName>
    <definedName name="XRefCopy118Row" hidden="1">#REF!</definedName>
    <definedName name="XRefCopy119" localSheetId="4" hidden="1">#REF!</definedName>
    <definedName name="XRefCopy119" hidden="1">#REF!</definedName>
    <definedName name="XRefCopy119Row" localSheetId="4" hidden="1">#REF!</definedName>
    <definedName name="XRefCopy119Row" hidden="1">#REF!</definedName>
    <definedName name="XRefCopy11Row" localSheetId="4" hidden="1">#REF!</definedName>
    <definedName name="XRefCopy11Row" hidden="1">#REF!</definedName>
    <definedName name="XRefCopy12" hidden="1">#REF!</definedName>
    <definedName name="XRefCopy120" localSheetId="4" hidden="1">#REF!</definedName>
    <definedName name="XRefCopy120" hidden="1">#REF!</definedName>
    <definedName name="XRefCopy120Row" localSheetId="4" hidden="1">#REF!</definedName>
    <definedName name="XRefCopy120Row" hidden="1">#REF!</definedName>
    <definedName name="XRefCopy121" localSheetId="4" hidden="1">#REF!</definedName>
    <definedName name="XRefCopy121" hidden="1">#REF!</definedName>
    <definedName name="XRefCopy121Row" localSheetId="4" hidden="1">#REF!</definedName>
    <definedName name="XRefCopy121Row" hidden="1">#REF!</definedName>
    <definedName name="XRefCopy122" localSheetId="4" hidden="1">#REF!</definedName>
    <definedName name="XRefCopy122" hidden="1">#REF!</definedName>
    <definedName name="XRefCopy122Row" localSheetId="4" hidden="1">#REF!</definedName>
    <definedName name="XRefCopy122Row" hidden="1">#REF!</definedName>
    <definedName name="XRefCopy123" hidden="1">#REF!</definedName>
    <definedName name="XRefCopy123Row" localSheetId="4" hidden="1">#REF!</definedName>
    <definedName name="XRefCopy123Row" hidden="1">#REF!</definedName>
    <definedName name="XRefCopy124" hidden="1">#REF!</definedName>
    <definedName name="XRefCopy124Row" localSheetId="4" hidden="1">#REF!</definedName>
    <definedName name="XRefCopy124Row" hidden="1">#REF!</definedName>
    <definedName name="XRefCopy125" hidden="1">#REF!</definedName>
    <definedName name="XRefCopy125Row" localSheetId="4" hidden="1">#REF!</definedName>
    <definedName name="XRefCopy125Row" hidden="1">#REF!</definedName>
    <definedName name="XRefCopy126" hidden="1">#REF!</definedName>
    <definedName name="XRefCopy126Row" localSheetId="4" hidden="1">#REF!</definedName>
    <definedName name="XRefCopy126Row" hidden="1">#REF!</definedName>
    <definedName name="XRefCopy127" hidden="1">#REF!</definedName>
    <definedName name="XRefCopy127Row" localSheetId="4" hidden="1">#REF!</definedName>
    <definedName name="XRefCopy127Row" hidden="1">#REF!</definedName>
    <definedName name="XRefCopy128" hidden="1">#REF!</definedName>
    <definedName name="XRefCopy129" hidden="1">#REF!</definedName>
    <definedName name="XRefCopy129Row" localSheetId="4" hidden="1">#REF!</definedName>
    <definedName name="XRefCopy129Row" hidden="1">#REF!</definedName>
    <definedName name="XRefCopy12Row" localSheetId="4" hidden="1">#REF!</definedName>
    <definedName name="XRefCopy12Row" hidden="1">#REF!</definedName>
    <definedName name="XRefCopy13" localSheetId="4" hidden="1">#REF!</definedName>
    <definedName name="XRefCopy130" hidden="1">#REF!</definedName>
    <definedName name="XRefCopy130Row" localSheetId="4" hidden="1">#REF!</definedName>
    <definedName name="XRefCopy130Row" hidden="1">#REF!</definedName>
    <definedName name="XRefCopy131" hidden="1">#REF!</definedName>
    <definedName name="XRefCopy131Row" localSheetId="4" hidden="1">#REF!</definedName>
    <definedName name="XRefCopy131Row" hidden="1">#REF!</definedName>
    <definedName name="XRefCopy132" localSheetId="4" hidden="1">#REF!</definedName>
    <definedName name="XRefCopy132" hidden="1">#REF!</definedName>
    <definedName name="XRefCopy132Row" localSheetId="4" hidden="1">#REF!</definedName>
    <definedName name="XRefCopy132Row" hidden="1">#REF!</definedName>
    <definedName name="XRefCopy133" localSheetId="4" hidden="1">#REF!</definedName>
    <definedName name="XRefCopy133" hidden="1">#REF!</definedName>
    <definedName name="XRefCopy133Row" localSheetId="4" hidden="1">#REF!</definedName>
    <definedName name="XRefCopy133Row" hidden="1">#REF!</definedName>
    <definedName name="XRefCopy134" hidden="1">#REF!</definedName>
    <definedName name="XRefCopy134Row" localSheetId="4" hidden="1">#REF!</definedName>
    <definedName name="XRefCopy134Row" hidden="1">#REF!</definedName>
    <definedName name="XRefCopy135" hidden="1">#REF!</definedName>
    <definedName name="XRefCopy135Row" localSheetId="4" hidden="1">#REF!</definedName>
    <definedName name="XRefCopy135Row" hidden="1">#REF!</definedName>
    <definedName name="XRefCopy136" hidden="1">#REF!</definedName>
    <definedName name="XRefCopy136Row" localSheetId="4" hidden="1">#REF!</definedName>
    <definedName name="XRefCopy136Row" hidden="1">#REF!</definedName>
    <definedName name="XRefCopy137" hidden="1">#REF!</definedName>
    <definedName name="XRefCopy137Row" localSheetId="4" hidden="1">#REF!</definedName>
    <definedName name="XRefCopy137Row" hidden="1">#REF!</definedName>
    <definedName name="XRefCopy138" hidden="1">#REF!</definedName>
    <definedName name="XRefCopy138Row" localSheetId="4" hidden="1">#REF!</definedName>
    <definedName name="XRefCopy138Row" hidden="1">#REF!</definedName>
    <definedName name="XRefCopy139" hidden="1">#REF!</definedName>
    <definedName name="XRefCopy139Row" localSheetId="4" hidden="1">#REF!</definedName>
    <definedName name="XRefCopy139Row" hidden="1">#REF!</definedName>
    <definedName name="XRefCopy13Row" localSheetId="4" hidden="1">#REF!</definedName>
    <definedName name="XRefCopy13Row" hidden="1">#REF!</definedName>
    <definedName name="XRefCopy140" hidden="1">#REF!</definedName>
    <definedName name="XRefCopy140Row" localSheetId="4" hidden="1">#REF!</definedName>
    <definedName name="XRefCopy140Row" hidden="1">#REF!</definedName>
    <definedName name="XRefCopy141Row" localSheetId="4" hidden="1">#REF!</definedName>
    <definedName name="XRefCopy141Row" hidden="1">#REF!</definedName>
    <definedName name="XRefCopy142" localSheetId="4" hidden="1">#REF!</definedName>
    <definedName name="XRefCopy142Row" localSheetId="4" hidden="1">#REF!</definedName>
    <definedName name="XRefCopy142Row" hidden="1">#REF!</definedName>
    <definedName name="XRefCopy143" localSheetId="4" hidden="1">#REF!</definedName>
    <definedName name="XRefCopy143Row" localSheetId="4" hidden="1">#REF!</definedName>
    <definedName name="XRefCopy143Row" hidden="1">#REF!</definedName>
    <definedName name="XRefCopy144Row" localSheetId="4" hidden="1">#REF!</definedName>
    <definedName name="XRefCopy144Row" hidden="1">#REF!</definedName>
    <definedName name="XRefCopy145Row" localSheetId="4" hidden="1">#REF!</definedName>
    <definedName name="XRefCopy145Row" hidden="1">#REF!</definedName>
    <definedName name="XRefCopy146" localSheetId="4" hidden="1">#REF!</definedName>
    <definedName name="XRefCopy146Row" localSheetId="4" hidden="1">#REF!</definedName>
    <definedName name="XRefCopy146Row" hidden="1">#REF!</definedName>
    <definedName name="XRefCopy147" localSheetId="4" hidden="1">#REF!</definedName>
    <definedName name="XRefCopy147Row" localSheetId="4" hidden="1">#REF!</definedName>
    <definedName name="XRefCopy147Row" hidden="1">#REF!</definedName>
    <definedName name="XRefCopy148" localSheetId="4" hidden="1">#REF!</definedName>
    <definedName name="XRefCopy148Row" localSheetId="4" hidden="1">#REF!</definedName>
    <definedName name="XRefCopy148Row" hidden="1">#REF!</definedName>
    <definedName name="XRefCopy149" localSheetId="4" hidden="1">#REF!</definedName>
    <definedName name="XRefCopy149" hidden="1">#REF!</definedName>
    <definedName name="XRefCopy149Row" localSheetId="4" hidden="1">#REF!</definedName>
    <definedName name="XRefCopy149Row" hidden="1">#REF!</definedName>
    <definedName name="XRefCopy14Row" hidden="1">#REF!</definedName>
    <definedName name="XRefCopy150" localSheetId="4" hidden="1">#REF!</definedName>
    <definedName name="XRefCopy150" hidden="1">#REF!</definedName>
    <definedName name="XRefCopy150Row" localSheetId="4" hidden="1">#REF!</definedName>
    <definedName name="XRefCopy150Row" hidden="1">#REF!</definedName>
    <definedName name="XRefCopy151" localSheetId="4" hidden="1">#REF!</definedName>
    <definedName name="XRefCopy151" hidden="1">#REF!</definedName>
    <definedName name="XRefCopy151Row" localSheetId="4" hidden="1">#REF!</definedName>
    <definedName name="XRefCopy151Row" hidden="1">#REF!</definedName>
    <definedName name="XRefCopy152" localSheetId="4" hidden="1">#REF!</definedName>
    <definedName name="XRefCopy152" hidden="1">#REF!</definedName>
    <definedName name="XRefCopy152Row" localSheetId="4" hidden="1">#REF!</definedName>
    <definedName name="XRefCopy152Row" hidden="1">#REF!</definedName>
    <definedName name="XRefCopy153" localSheetId="4" hidden="1">#REF!</definedName>
    <definedName name="XRefCopy153" hidden="1">#REF!</definedName>
    <definedName name="XRefCopy153Row" localSheetId="4" hidden="1">#REF!</definedName>
    <definedName name="XRefCopy153Row" hidden="1">#REF!</definedName>
    <definedName name="XRefCopy154" localSheetId="4" hidden="1">#REF!</definedName>
    <definedName name="XRefCopy154" hidden="1">#REF!</definedName>
    <definedName name="XRefCopy154Row" localSheetId="4" hidden="1">#REF!</definedName>
    <definedName name="XRefCopy154Row" hidden="1">#REF!</definedName>
    <definedName name="XRefCopy155" localSheetId="4" hidden="1">#REF!</definedName>
    <definedName name="XRefCopy155" hidden="1">#REF!</definedName>
    <definedName name="XRefCopy155Row" localSheetId="4" hidden="1">#REF!</definedName>
    <definedName name="XRefCopy155Row" hidden="1">#REF!</definedName>
    <definedName name="XRefCopy156" localSheetId="4" hidden="1">#REF!</definedName>
    <definedName name="XRefCopy156" hidden="1">#REF!</definedName>
    <definedName name="XRefCopy156Row" localSheetId="4" hidden="1">#REF!</definedName>
    <definedName name="XRefCopy156Row" hidden="1">#REF!</definedName>
    <definedName name="XRefCopy157" localSheetId="4" hidden="1">#REF!</definedName>
    <definedName name="XRefCopy157" hidden="1">#REF!</definedName>
    <definedName name="XRefCopy157Row" localSheetId="4" hidden="1">#REF!</definedName>
    <definedName name="XRefCopy157Row" hidden="1">#REF!</definedName>
    <definedName name="XRefCopy158" localSheetId="4" hidden="1">#REF!</definedName>
    <definedName name="XRefCopy158" hidden="1">#REF!</definedName>
    <definedName name="XRefCopy158Row" localSheetId="4" hidden="1">#REF!</definedName>
    <definedName name="XRefCopy158Row" hidden="1">#REF!</definedName>
    <definedName name="XRefCopy159" localSheetId="4" hidden="1">#REF!</definedName>
    <definedName name="XRefCopy159" hidden="1">#REF!</definedName>
    <definedName name="XRefCopy159Row" localSheetId="4" hidden="1">#REF!</definedName>
    <definedName name="XRefCopy159Row" hidden="1">#REF!</definedName>
    <definedName name="XRefCopy15Row" localSheetId="4" hidden="1">#REF!</definedName>
    <definedName name="XRefCopy160" localSheetId="4" hidden="1">#REF!</definedName>
    <definedName name="XRefCopy160" hidden="1">#REF!</definedName>
    <definedName name="XRefCopy160Row" localSheetId="4" hidden="1">#REF!</definedName>
    <definedName name="XRefCopy160Row" hidden="1">#REF!</definedName>
    <definedName name="XRefCopy161" localSheetId="4" hidden="1">#REF!</definedName>
    <definedName name="XRefCopy161" hidden="1">#REF!</definedName>
    <definedName name="XRefCopy161Row" localSheetId="4" hidden="1">#REF!</definedName>
    <definedName name="XRefCopy161Row" hidden="1">#REF!</definedName>
    <definedName name="XRefCopy162" localSheetId="4" hidden="1">#REF!</definedName>
    <definedName name="XRefCopy162" hidden="1">#REF!</definedName>
    <definedName name="XRefCopy162Row" localSheetId="4" hidden="1">#REF!</definedName>
    <definedName name="XRefCopy162Row" hidden="1">#REF!</definedName>
    <definedName name="XRefCopy163" localSheetId="4" hidden="1">#REF!</definedName>
    <definedName name="XRefCopy163" hidden="1">#REF!</definedName>
    <definedName name="XRefCopy163Row" localSheetId="4" hidden="1">#REF!</definedName>
    <definedName name="XRefCopy163Row" hidden="1">#REF!</definedName>
    <definedName name="XRefCopy164" localSheetId="4" hidden="1">#REF!</definedName>
    <definedName name="XRefCopy164" hidden="1">#REF!</definedName>
    <definedName name="XRefCopy164Row" localSheetId="4" hidden="1">#REF!</definedName>
    <definedName name="XRefCopy164Row" hidden="1">#REF!</definedName>
    <definedName name="XRefCopy165" localSheetId="4" hidden="1">#REF!</definedName>
    <definedName name="XRefCopy165" hidden="1">#REF!</definedName>
    <definedName name="XRefCopy165Row" hidden="1">#REF!</definedName>
    <definedName name="XRefCopy166" localSheetId="4" hidden="1">#REF!</definedName>
    <definedName name="XRefCopy166" hidden="1">#REF!</definedName>
    <definedName name="XRefCopy166Row" hidden="1">#REF!</definedName>
    <definedName name="XRefCopy167" localSheetId="4"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4"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4"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4"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4" hidden="1">#REF!</definedName>
    <definedName name="XRefCopy19Row" hidden="1">#REF!</definedName>
    <definedName name="XRefCopy1Row" localSheetId="4" hidden="1">#REF!</definedName>
    <definedName name="XRefCopy1Row" hidden="1">#REF!</definedName>
    <definedName name="XRefCopy2" localSheetId="4" hidden="1">#REF!</definedName>
    <definedName name="XRefCopy2" hidden="1">#REF!</definedName>
    <definedName name="XRefCopy20" localSheetId="4"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4"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4"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4"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4"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4"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4"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4"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4"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4"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4" hidden="1">#REF!</definedName>
    <definedName name="XRefCopy29Row" hidden="1">#REF!</definedName>
    <definedName name="XRefCopy2Row" localSheetId="4" hidden="1">#REF!</definedName>
    <definedName name="XRefCopy2Row" hidden="1">#REF!</definedName>
    <definedName name="XRefCopy30Row" localSheetId="4" hidden="1">#REF!</definedName>
    <definedName name="XRefCopy30Row" hidden="1">#REF!</definedName>
    <definedName name="XRefCopy31Row" localSheetId="4" hidden="1">#REF!</definedName>
    <definedName name="XRefCopy31Row" hidden="1">#REF!</definedName>
    <definedName name="XRefCopy32Row" localSheetId="4" hidden="1">#REF!</definedName>
    <definedName name="XRefCopy32Row" hidden="1">#REF!</definedName>
    <definedName name="XRefCopy33Row" localSheetId="4" hidden="1">#REF!</definedName>
    <definedName name="XRefCopy33Row" hidden="1">#REF!</definedName>
    <definedName name="XRefCopy34Row" localSheetId="4" hidden="1">#REF!</definedName>
    <definedName name="XRefCopy34Row" hidden="1">#REF!</definedName>
    <definedName name="XRefCopy35Row" localSheetId="4" hidden="1">#REF!</definedName>
    <definedName name="XRefCopy35Row" hidden="1">#REF!</definedName>
    <definedName name="XRefCopy36Row" localSheetId="4" hidden="1">#REF!</definedName>
    <definedName name="XRefCopy36Row" hidden="1">#REF!</definedName>
    <definedName name="XRefCopy37Row" localSheetId="4" hidden="1">#REF!</definedName>
    <definedName name="XRefCopy37Row" hidden="1">#REF!</definedName>
    <definedName name="XRefCopy38Row" localSheetId="4" hidden="1">#REF!</definedName>
    <definedName name="XRefCopy38Row" hidden="1">#REF!</definedName>
    <definedName name="XRefCopy39Row" localSheetId="4" hidden="1">#REF!</definedName>
    <definedName name="XRefCopy39Row" hidden="1">#REF!</definedName>
    <definedName name="XRefCopy3Row" localSheetId="4" hidden="1">#REF!</definedName>
    <definedName name="XRefCopy40Row" localSheetId="4" hidden="1">#REF!</definedName>
    <definedName name="XRefCopy40Row" hidden="1">#REF!</definedName>
    <definedName name="XRefCopy41Row" localSheetId="4" hidden="1">#REF!</definedName>
    <definedName name="XRefCopy41Row" hidden="1">#REF!</definedName>
    <definedName name="XRefCopy42Row" localSheetId="4" hidden="1">#REF!</definedName>
    <definedName name="XRefCopy42Row" hidden="1">#REF!</definedName>
    <definedName name="XRefCopy43Row" localSheetId="4" hidden="1">#REF!</definedName>
    <definedName name="XRefCopy43Row" hidden="1">#REF!</definedName>
    <definedName name="XRefCopy44Row" localSheetId="4" hidden="1">#REF!</definedName>
    <definedName name="XRefCopy44Row" hidden="1">#REF!</definedName>
    <definedName name="XRefCopy45Row" localSheetId="4" hidden="1">#REF!</definedName>
    <definedName name="XRefCopy45Row" hidden="1">#REF!</definedName>
    <definedName name="XRefCopy46Row" localSheetId="4" hidden="1">#REF!</definedName>
    <definedName name="XRefCopy46Row" hidden="1">#REF!</definedName>
    <definedName name="XRefCopy47Row" localSheetId="4" hidden="1">#REF!</definedName>
    <definedName name="XRefCopy47Row" hidden="1">#REF!</definedName>
    <definedName name="XRefCopy48Row" localSheetId="4" hidden="1">#REF!</definedName>
    <definedName name="XRefCopy48Row" hidden="1">#REF!</definedName>
    <definedName name="XRefCopy49Row" localSheetId="4" hidden="1">#REF!</definedName>
    <definedName name="XRefCopy49Row" hidden="1">#REF!</definedName>
    <definedName name="XRefCopy4Row" localSheetId="4" hidden="1">#REF!</definedName>
    <definedName name="XRefCopy50Row" localSheetId="4" hidden="1">#REF!</definedName>
    <definedName name="XRefCopy50Row" hidden="1">#REF!</definedName>
    <definedName name="XRefCopy51Row" localSheetId="4" hidden="1">#REF!</definedName>
    <definedName name="XRefCopy51Row" hidden="1">#REF!</definedName>
    <definedName name="XRefCopy52Row" localSheetId="4" hidden="1">#REF!</definedName>
    <definedName name="XRefCopy52Row" hidden="1">#REF!</definedName>
    <definedName name="XRefCopy53" localSheetId="4" hidden="1">#REF!</definedName>
    <definedName name="XRefCopy53" hidden="1">#REF!</definedName>
    <definedName name="XRefCopy53Row" localSheetId="4" hidden="1">#REF!</definedName>
    <definedName name="XRefCopy53Row" hidden="1">#REF!</definedName>
    <definedName name="XRefCopy54" hidden="1">#REF!</definedName>
    <definedName name="XRefCopy54Row" localSheetId="4" hidden="1">#REF!</definedName>
    <definedName name="XRefCopy54Row" hidden="1">#REF!</definedName>
    <definedName name="XRefCopy55" hidden="1">#REF!</definedName>
    <definedName name="XRefCopy55Row" localSheetId="4" hidden="1">#REF!</definedName>
    <definedName name="XRefCopy55Row" hidden="1">#REF!</definedName>
    <definedName name="XRefCopy56" hidden="1">#REF!</definedName>
    <definedName name="XRefCopy56Row" localSheetId="4" hidden="1">#REF!</definedName>
    <definedName name="XRefCopy56Row" hidden="1">#REF!</definedName>
    <definedName name="XRefCopy57" hidden="1">#REF!</definedName>
    <definedName name="XRefCopy57Row" localSheetId="4" hidden="1">#REF!</definedName>
    <definedName name="XRefCopy57Row" hidden="1">#REF!</definedName>
    <definedName name="XRefCopy58" hidden="1">#REF!</definedName>
    <definedName name="XRefCopy58Row" localSheetId="4" hidden="1">#REF!</definedName>
    <definedName name="XRefCopy58Row" hidden="1">#REF!</definedName>
    <definedName name="XRefCopy59" hidden="1">#REF!</definedName>
    <definedName name="XRefCopy59Row" localSheetId="4" hidden="1">#REF!</definedName>
    <definedName name="XRefCopy59Row" hidden="1">#REF!</definedName>
    <definedName name="XRefCopy60" hidden="1">#REF!</definedName>
    <definedName name="XRefCopy60Row" localSheetId="4" hidden="1">#REF!</definedName>
    <definedName name="XRefCopy60Row" hidden="1">#REF!</definedName>
    <definedName name="XRefCopy61" hidden="1">#REF!</definedName>
    <definedName name="XRefCopy61Row" localSheetId="4" hidden="1">#REF!</definedName>
    <definedName name="XRefCopy61Row" hidden="1">#REF!</definedName>
    <definedName name="XRefCopy62" hidden="1">#REF!</definedName>
    <definedName name="XRefCopy62Row" localSheetId="4" hidden="1">#REF!</definedName>
    <definedName name="XRefCopy62Row" hidden="1">#REF!</definedName>
    <definedName name="XRefCopy63" hidden="1">#REF!</definedName>
    <definedName name="XRefCopy63Row" localSheetId="4" hidden="1">#REF!</definedName>
    <definedName name="XRefCopy63Row" hidden="1">#REF!</definedName>
    <definedName name="XRefCopy64" hidden="1">#REF!</definedName>
    <definedName name="XRefCopy64Row" localSheetId="4" hidden="1">#REF!</definedName>
    <definedName name="XRefCopy64Row" hidden="1">#REF!</definedName>
    <definedName name="XRefCopy65" hidden="1">#REF!</definedName>
    <definedName name="XRefCopy65Row" localSheetId="4" hidden="1">#REF!</definedName>
    <definedName name="XRefCopy65Row" hidden="1">#REF!</definedName>
    <definedName name="XRefCopy66" hidden="1">#REF!</definedName>
    <definedName name="XRefCopy66Row" localSheetId="4" hidden="1">#REF!</definedName>
    <definedName name="XRefCopy66Row" hidden="1">#REF!</definedName>
    <definedName name="XRefCopy67" hidden="1">#REF!</definedName>
    <definedName name="XRefCopy67Row" localSheetId="4" hidden="1">#REF!</definedName>
    <definedName name="XRefCopy67Row" hidden="1">#REF!</definedName>
    <definedName name="XRefCopy68" hidden="1">#REF!</definedName>
    <definedName name="XRefCopy68Row" localSheetId="4" hidden="1">#REF!</definedName>
    <definedName name="XRefCopy68Row" hidden="1">#REF!</definedName>
    <definedName name="XRefCopy69" hidden="1">#REF!</definedName>
    <definedName name="XRefCopy69Row" localSheetId="4" hidden="1">#REF!</definedName>
    <definedName name="XRefCopy69Row" hidden="1">#REF!</definedName>
    <definedName name="XRefCopy7" localSheetId="4" hidden="1">VPN!#REF!</definedName>
    <definedName name="XRefCopy70" hidden="1">#REF!</definedName>
    <definedName name="XRefCopy70Row" localSheetId="4" hidden="1">#REF!</definedName>
    <definedName name="XRefCopy70Row" hidden="1">#REF!</definedName>
    <definedName name="XRefCopy71" hidden="1">#REF!</definedName>
    <definedName name="XRefCopy71Row" localSheetId="4" hidden="1">#REF!</definedName>
    <definedName name="XRefCopy71Row" hidden="1">#REF!</definedName>
    <definedName name="XRefCopy72" hidden="1">#REF!</definedName>
    <definedName name="XRefCopy72Row" localSheetId="4" hidden="1">#REF!</definedName>
    <definedName name="XRefCopy72Row" hidden="1">#REF!</definedName>
    <definedName name="XRefCopy73" hidden="1">#REF!</definedName>
    <definedName name="XRefCopy73Row" localSheetId="4" hidden="1">#REF!</definedName>
    <definedName name="XRefCopy73Row" hidden="1">#REF!</definedName>
    <definedName name="XRefCopy74" hidden="1">#REF!</definedName>
    <definedName name="XRefCopy74Row" localSheetId="4" hidden="1">#REF!</definedName>
    <definedName name="XRefCopy74Row" hidden="1">#REF!</definedName>
    <definedName name="XRefCopy75" localSheetId="4" hidden="1">VPN!#REF!</definedName>
    <definedName name="XRefCopy75" hidden="1">#REF!</definedName>
    <definedName name="XRefCopy75Row" localSheetId="4" hidden="1">#REF!</definedName>
    <definedName name="XRefCopy75Row" hidden="1">#REF!</definedName>
    <definedName name="XRefCopy76" localSheetId="4" hidden="1">VPN!#REF!</definedName>
    <definedName name="XRefCopy76" hidden="1">#REF!</definedName>
    <definedName name="XRefCopy76Row" localSheetId="4" hidden="1">#REF!</definedName>
    <definedName name="XRefCopy76Row" hidden="1">#REF!</definedName>
    <definedName name="XRefCopy77" hidden="1">#REF!</definedName>
    <definedName name="XRefCopy77Row" localSheetId="4" hidden="1">#REF!</definedName>
    <definedName name="XRefCopy77Row" hidden="1">#REF!</definedName>
    <definedName name="XRefCopy78" hidden="1">#REF!</definedName>
    <definedName name="XRefCopy78Row" localSheetId="4" hidden="1">#REF!</definedName>
    <definedName name="XRefCopy78Row" hidden="1">#REF!</definedName>
    <definedName name="XRefCopy79" hidden="1">#REF!</definedName>
    <definedName name="XRefCopy79Row" localSheetId="4" hidden="1">#REF!</definedName>
    <definedName name="XRefCopy79Row" hidden="1">#REF!</definedName>
    <definedName name="XRefCopy7Row" localSheetId="4" hidden="1">#REF!</definedName>
    <definedName name="XRefCopy7Row" hidden="1">#REF!</definedName>
    <definedName name="XRefCopy8" localSheetId="4" hidden="1">VPN!#REF!</definedName>
    <definedName name="XRefCopy80Row" localSheetId="4" hidden="1">#REF!</definedName>
    <definedName name="XRefCopy80Row" hidden="1">#REF!</definedName>
    <definedName name="XRefCopy81Row" localSheetId="4" hidden="1">#REF!</definedName>
    <definedName name="XRefCopy81Row" hidden="1">#REF!</definedName>
    <definedName name="XRefCopy82Row" localSheetId="4" hidden="1">#REF!</definedName>
    <definedName name="XRefCopy82Row" hidden="1">#REF!</definedName>
    <definedName name="XRefCopy83Row" localSheetId="4" hidden="1">#REF!</definedName>
    <definedName name="XRefCopy83Row" hidden="1">#REF!</definedName>
    <definedName name="XRefCopy84Row" localSheetId="4" hidden="1">#REF!</definedName>
    <definedName name="XRefCopy84Row" hidden="1">#REF!</definedName>
    <definedName name="XRefCopy85" hidden="1">#REF!</definedName>
    <definedName name="XRefCopy85Row" localSheetId="4" hidden="1">#REF!</definedName>
    <definedName name="XRefCopy85Row" hidden="1">#REF!</definedName>
    <definedName name="XRefCopy86" hidden="1">#REF!</definedName>
    <definedName name="XRefCopy86Row" localSheetId="4" hidden="1">#REF!</definedName>
    <definedName name="XRefCopy86Row" hidden="1">#REF!</definedName>
    <definedName name="XRefCopy87" hidden="1">#REF!</definedName>
    <definedName name="XRefCopy87Row" localSheetId="4" hidden="1">#REF!</definedName>
    <definedName name="XRefCopy87Row" hidden="1">#REF!</definedName>
    <definedName name="XRefCopy88" hidden="1">#REF!</definedName>
    <definedName name="XRefCopy88Row" localSheetId="4" hidden="1">#REF!</definedName>
    <definedName name="XRefCopy88Row" hidden="1">#REF!</definedName>
    <definedName name="XRefCopy89" hidden="1">#REF!</definedName>
    <definedName name="XRefCopy89Row" localSheetId="4" hidden="1">#REF!</definedName>
    <definedName name="XRefCopy89Row" hidden="1">#REF!</definedName>
    <definedName name="XRefCopy8Row" localSheetId="4" hidden="1">#REF!</definedName>
    <definedName name="XRefCopy8Row" hidden="1">#REF!</definedName>
    <definedName name="XRefCopy9" localSheetId="4" hidden="1">VPN!#REF!</definedName>
    <definedName name="XRefCopy90" hidden="1">#REF!</definedName>
    <definedName name="XRefCopy90Row" localSheetId="4" hidden="1">#REF!</definedName>
    <definedName name="XRefCopy90Row" hidden="1">#REF!</definedName>
    <definedName name="XRefCopy91" hidden="1">#REF!</definedName>
    <definedName name="XRefCopy91Row" localSheetId="4" hidden="1">#REF!</definedName>
    <definedName name="XRefCopy91Row" hidden="1">#REF!</definedName>
    <definedName name="XRefCopy92" localSheetId="4" hidden="1">#REF!</definedName>
    <definedName name="XRefCopy92" hidden="1">#REF!</definedName>
    <definedName name="XRefCopy92Row" localSheetId="4" hidden="1">#REF!</definedName>
    <definedName name="XRefCopy92Row" hidden="1">#REF!</definedName>
    <definedName name="XRefCopy93" localSheetId="4" hidden="1">#REF!</definedName>
    <definedName name="XRefCopy93" hidden="1">#REF!</definedName>
    <definedName name="XRefCopy93Row" localSheetId="4" hidden="1">#REF!</definedName>
    <definedName name="XRefCopy93Row" hidden="1">#REF!</definedName>
    <definedName name="XRefCopy94" localSheetId="4" hidden="1">#REF!</definedName>
    <definedName name="XRefCopy94" hidden="1">#REF!</definedName>
    <definedName name="XRefCopy94Row" localSheetId="4" hidden="1">#REF!</definedName>
    <definedName name="XRefCopy94Row" hidden="1">#REF!</definedName>
    <definedName name="XRefCopy95" hidden="1">#REF!</definedName>
    <definedName name="XRefCopy95Row" localSheetId="4" hidden="1">#REF!</definedName>
    <definedName name="XRefCopy95Row" hidden="1">#REF!</definedName>
    <definedName name="XRefCopy96" hidden="1">#REF!</definedName>
    <definedName name="XRefCopy96Row" localSheetId="4" hidden="1">#REF!</definedName>
    <definedName name="XRefCopy96Row" hidden="1">#REF!</definedName>
    <definedName name="XRefCopy97" hidden="1">#REF!</definedName>
    <definedName name="XRefCopy97Row" localSheetId="4" hidden="1">#REF!</definedName>
    <definedName name="XRefCopy97Row" hidden="1">#REF!</definedName>
    <definedName name="XRefCopy98" hidden="1">#REF!</definedName>
    <definedName name="XRefCopy98Row" localSheetId="4" hidden="1">#REF!</definedName>
    <definedName name="XRefCopy98Row" hidden="1">#REF!</definedName>
    <definedName name="XRefCopy99" hidden="1">#REF!</definedName>
    <definedName name="XRefCopy99Row" localSheetId="4" hidden="1">#REF!</definedName>
    <definedName name="XRefCopy99Row" hidden="1">#REF!</definedName>
    <definedName name="XRefCopy9Row" localSheetId="4" hidden="1">#REF!</definedName>
    <definedName name="XRefCopy9Row" hidden="1">#REF!</definedName>
    <definedName name="XRefCopyRangeCount" localSheetId="4" hidden="1">76</definedName>
    <definedName name="XRefCopyRangeCount" hidden="1">4</definedName>
    <definedName name="XRefPaste1" hidden="1">#REF!</definedName>
    <definedName name="XRefPaste10" hidden="1">#REF!</definedName>
    <definedName name="XRefPaste100" localSheetId="4" hidden="1">#REF!</definedName>
    <definedName name="XRefPaste100" hidden="1">#REF!</definedName>
    <definedName name="XRefPaste100Row" localSheetId="4" hidden="1">#REF!</definedName>
    <definedName name="XRefPaste100Row" hidden="1">#REF!</definedName>
    <definedName name="XRefPaste101" localSheetId="4" hidden="1">#REF!</definedName>
    <definedName name="XRefPaste101" hidden="1">#REF!</definedName>
    <definedName name="XRefPaste101Row" localSheetId="4" hidden="1">#REF!</definedName>
    <definedName name="XRefPaste101Row" hidden="1">#REF!</definedName>
    <definedName name="XRefPaste102" localSheetId="4" hidden="1">#REF!</definedName>
    <definedName name="XRefPaste102" hidden="1">#REF!</definedName>
    <definedName name="XRefPaste102Row" localSheetId="4" hidden="1">#REF!</definedName>
    <definedName name="XRefPaste102Row" hidden="1">#REF!</definedName>
    <definedName name="XRefPaste103" localSheetId="4" hidden="1">#REF!</definedName>
    <definedName name="XRefPaste103" hidden="1">#REF!</definedName>
    <definedName name="XRefPaste103Row" localSheetId="4" hidden="1">#REF!</definedName>
    <definedName name="XRefPaste103Row" hidden="1">#REF!</definedName>
    <definedName name="XRefPaste104" localSheetId="4" hidden="1">#REF!</definedName>
    <definedName name="XRefPaste104" hidden="1">#REF!</definedName>
    <definedName name="XRefPaste104Row" localSheetId="4" hidden="1">#REF!</definedName>
    <definedName name="XRefPaste104Row" hidden="1">#REF!</definedName>
    <definedName name="XRefPaste105" localSheetId="4" hidden="1">#REF!</definedName>
    <definedName name="XRefPaste105" hidden="1">#REF!</definedName>
    <definedName name="XRefPaste105Row" localSheetId="4" hidden="1">#REF!</definedName>
    <definedName name="XRefPaste105Row" hidden="1">#REF!</definedName>
    <definedName name="XRefPaste106" localSheetId="4" hidden="1">#REF!</definedName>
    <definedName name="XRefPaste106" hidden="1">#REF!</definedName>
    <definedName name="XRefPaste106Row" localSheetId="4" hidden="1">#REF!</definedName>
    <definedName name="XRefPaste106Row" hidden="1">#REF!</definedName>
    <definedName name="XRefPaste107" localSheetId="4" hidden="1">#REF!</definedName>
    <definedName name="XRefPaste107" hidden="1">#REF!</definedName>
    <definedName name="XRefPaste107Row" localSheetId="4" hidden="1">#REF!</definedName>
    <definedName name="XRefPaste107Row" hidden="1">#REF!</definedName>
    <definedName name="XRefPaste108" localSheetId="4" hidden="1">#REF!</definedName>
    <definedName name="XRefPaste108" hidden="1">#REF!</definedName>
    <definedName name="XRefPaste108Row" localSheetId="4" hidden="1">#REF!</definedName>
    <definedName name="XRefPaste108Row" hidden="1">#REF!</definedName>
    <definedName name="XRefPaste109" localSheetId="4" hidden="1">#REF!</definedName>
    <definedName name="XRefPaste109" hidden="1">#REF!</definedName>
    <definedName name="XRefPaste109Row" localSheetId="4" hidden="1">#REF!</definedName>
    <definedName name="XRefPaste109Row" hidden="1">#REF!</definedName>
    <definedName name="XRefPaste10Row" localSheetId="4" hidden="1">#REF!</definedName>
    <definedName name="XRefPaste10Row" hidden="1">#REF!</definedName>
    <definedName name="XRefPaste11" hidden="1">#REF!</definedName>
    <definedName name="XRefPaste110" localSheetId="4" hidden="1">#REF!</definedName>
    <definedName name="XRefPaste110" hidden="1">#REF!</definedName>
    <definedName name="XRefPaste110Row" localSheetId="4" hidden="1">#REF!</definedName>
    <definedName name="XRefPaste110Row" hidden="1">#REF!</definedName>
    <definedName name="XRefPaste111" localSheetId="4" hidden="1">#REF!</definedName>
    <definedName name="XRefPaste111" hidden="1">#REF!</definedName>
    <definedName name="XRefPaste111Row" localSheetId="4" hidden="1">#REF!</definedName>
    <definedName name="XRefPaste111Row" hidden="1">#REF!</definedName>
    <definedName name="XRefPaste112" localSheetId="4" hidden="1">#REF!</definedName>
    <definedName name="XRefPaste112" hidden="1">#REF!</definedName>
    <definedName name="XRefPaste112Row" localSheetId="4" hidden="1">#REF!</definedName>
    <definedName name="XRefPaste112Row" hidden="1">#REF!</definedName>
    <definedName name="XRefPaste113" localSheetId="4" hidden="1">#REF!</definedName>
    <definedName name="XRefPaste113" hidden="1">#REF!</definedName>
    <definedName name="XRefPaste113Row" localSheetId="4" hidden="1">#REF!</definedName>
    <definedName name="XRefPaste113Row" hidden="1">#REF!</definedName>
    <definedName name="XRefPaste114" localSheetId="4" hidden="1">#REF!</definedName>
    <definedName name="XRefPaste114" hidden="1">#REF!</definedName>
    <definedName name="XRefPaste114Row" localSheetId="4" hidden="1">#REF!</definedName>
    <definedName name="XRefPaste114Row" hidden="1">#REF!</definedName>
    <definedName name="XRefPaste115" localSheetId="4" hidden="1">#REF!</definedName>
    <definedName name="XRefPaste115" hidden="1">#REF!</definedName>
    <definedName name="XRefPaste115Row" localSheetId="4" hidden="1">#REF!</definedName>
    <definedName name="XRefPaste115Row" hidden="1">#REF!</definedName>
    <definedName name="XRefPaste116" localSheetId="4" hidden="1">#REF!</definedName>
    <definedName name="XRefPaste116" hidden="1">#REF!</definedName>
    <definedName name="XRefPaste116Row" localSheetId="4" hidden="1">#REF!</definedName>
    <definedName name="XRefPaste116Row" hidden="1">#REF!</definedName>
    <definedName name="XRefPaste117" localSheetId="4" hidden="1">#REF!</definedName>
    <definedName name="XRefPaste117" hidden="1">#REF!</definedName>
    <definedName name="XRefPaste117Row" localSheetId="4" hidden="1">#REF!</definedName>
    <definedName name="XRefPaste117Row" hidden="1">#REF!</definedName>
    <definedName name="XRefPaste118" localSheetId="4" hidden="1">#REF!</definedName>
    <definedName name="XRefPaste118" hidden="1">#REF!</definedName>
    <definedName name="XRefPaste118Row" localSheetId="4" hidden="1">#REF!</definedName>
    <definedName name="XRefPaste118Row" hidden="1">#REF!</definedName>
    <definedName name="XRefPaste119" localSheetId="4" hidden="1">#REF!</definedName>
    <definedName name="XRefPaste119" hidden="1">#REF!</definedName>
    <definedName name="XRefPaste119Row" localSheetId="4" hidden="1">#REF!</definedName>
    <definedName name="XRefPaste119Row" hidden="1">#REF!</definedName>
    <definedName name="XRefPaste11Row" localSheetId="4" hidden="1">#REF!</definedName>
    <definedName name="XRefPaste11Row" hidden="1">#REF!</definedName>
    <definedName name="XRefPaste12" localSheetId="4" hidden="1">#REF!</definedName>
    <definedName name="XRefPaste12" hidden="1">#REF!</definedName>
    <definedName name="XRefPaste120" localSheetId="4" hidden="1">#REF!</definedName>
    <definedName name="XRefPaste120" hidden="1">#REF!</definedName>
    <definedName name="XRefPaste120Row" localSheetId="4" hidden="1">#REF!</definedName>
    <definedName name="XRefPaste120Row" hidden="1">#REF!</definedName>
    <definedName name="XRefPaste121" localSheetId="4" hidden="1">#REF!</definedName>
    <definedName name="XRefPaste121" hidden="1">#REF!</definedName>
    <definedName name="XRefPaste121Row" localSheetId="4" hidden="1">#REF!</definedName>
    <definedName name="XRefPaste121Row" hidden="1">#REF!</definedName>
    <definedName name="XRefPaste122" localSheetId="4" hidden="1">#REF!</definedName>
    <definedName name="XRefPaste122" hidden="1">#REF!</definedName>
    <definedName name="XRefPaste122Row" localSheetId="4" hidden="1">#REF!</definedName>
    <definedName name="XRefPaste122Row" hidden="1">#REF!</definedName>
    <definedName name="XRefPaste123" localSheetId="4" hidden="1">#REF!</definedName>
    <definedName name="XRefPaste123" hidden="1">#REF!</definedName>
    <definedName name="XRefPaste123Row" localSheetId="4" hidden="1">#REF!</definedName>
    <definedName name="XRefPaste123Row" hidden="1">#REF!</definedName>
    <definedName name="XRefPaste124" localSheetId="4" hidden="1">#REF!</definedName>
    <definedName name="XRefPaste124" hidden="1">#REF!</definedName>
    <definedName name="XRefPaste124Row" localSheetId="4" hidden="1">#REF!</definedName>
    <definedName name="XRefPaste124Row" hidden="1">#REF!</definedName>
    <definedName name="XRefPaste125" localSheetId="4" hidden="1">#REF!</definedName>
    <definedName name="XRefPaste125" hidden="1">#REF!</definedName>
    <definedName name="XRefPaste125Row" localSheetId="4" hidden="1">#REF!</definedName>
    <definedName name="XRefPaste125Row" hidden="1">#REF!</definedName>
    <definedName name="XRefPaste126" localSheetId="4" hidden="1">#REF!</definedName>
    <definedName name="XRefPaste126" hidden="1">#REF!</definedName>
    <definedName name="XRefPaste126Row" localSheetId="4" hidden="1">#REF!</definedName>
    <definedName name="XRefPaste126Row" hidden="1">#REF!</definedName>
    <definedName name="XRefPaste127" localSheetId="4" hidden="1">#REF!</definedName>
    <definedName name="XRefPaste127" hidden="1">#REF!</definedName>
    <definedName name="XRefPaste127Row" localSheetId="4" hidden="1">#REF!</definedName>
    <definedName name="XRefPaste127Row" hidden="1">#REF!</definedName>
    <definedName name="XRefPaste128" localSheetId="4" hidden="1">#REF!</definedName>
    <definedName name="XRefPaste128" hidden="1">#REF!</definedName>
    <definedName name="XRefPaste128Row" localSheetId="4" hidden="1">#REF!</definedName>
    <definedName name="XRefPaste128Row" hidden="1">#REF!</definedName>
    <definedName name="XRefPaste129" localSheetId="4" hidden="1">#REF!</definedName>
    <definedName name="XRefPaste129" hidden="1">#REF!</definedName>
    <definedName name="XRefPaste129Row" localSheetId="4" hidden="1">#REF!</definedName>
    <definedName name="XRefPaste129Row" hidden="1">#REF!</definedName>
    <definedName name="XRefPaste12Row" localSheetId="4" hidden="1">#REF!</definedName>
    <definedName name="XRefPaste12Row" hidden="1">#REF!</definedName>
    <definedName name="XRefPaste130" localSheetId="4" hidden="1">#REF!</definedName>
    <definedName name="XRefPaste130" hidden="1">#REF!</definedName>
    <definedName name="XRefPaste130Row" localSheetId="4" hidden="1">#REF!</definedName>
    <definedName name="XRefPaste130Row" hidden="1">#REF!</definedName>
    <definedName name="XRefPaste131" localSheetId="4" hidden="1">#REF!</definedName>
    <definedName name="XRefPaste131" hidden="1">#REF!</definedName>
    <definedName name="XRefPaste131Row" localSheetId="4" hidden="1">#REF!</definedName>
    <definedName name="XRefPaste131Row" hidden="1">#REF!</definedName>
    <definedName name="XRefPaste132" localSheetId="4" hidden="1">#REF!</definedName>
    <definedName name="XRefPaste132" hidden="1">#REF!</definedName>
    <definedName name="XRefPaste132Row" localSheetId="4" hidden="1">#REF!</definedName>
    <definedName name="XRefPaste132Row" hidden="1">#REF!</definedName>
    <definedName name="XRefPaste133" localSheetId="4" hidden="1">#REF!</definedName>
    <definedName name="XRefPaste133" hidden="1">#REF!</definedName>
    <definedName name="XRefPaste133Row" localSheetId="4" hidden="1">#REF!</definedName>
    <definedName name="XRefPaste133Row" hidden="1">#REF!</definedName>
    <definedName name="XRefPaste134" localSheetId="4" hidden="1">#REF!</definedName>
    <definedName name="XRefPaste134" hidden="1">#REF!</definedName>
    <definedName name="XRefPaste134Row" localSheetId="4" hidden="1">#REF!</definedName>
    <definedName name="XRefPaste134Row" hidden="1">#REF!</definedName>
    <definedName name="XRefPaste135" localSheetId="4" hidden="1">#REF!</definedName>
    <definedName name="XRefPaste135" hidden="1">#REF!</definedName>
    <definedName name="XRefPaste135Row" localSheetId="4" hidden="1">#REF!</definedName>
    <definedName name="XRefPaste135Row" hidden="1">#REF!</definedName>
    <definedName name="XRefPaste136" localSheetId="4" hidden="1">#REF!</definedName>
    <definedName name="XRefPaste136" hidden="1">#REF!</definedName>
    <definedName name="XRefPaste136Row" localSheetId="4" hidden="1">#REF!</definedName>
    <definedName name="XRefPaste136Row" hidden="1">#REF!</definedName>
    <definedName name="XRefPaste137" localSheetId="4" hidden="1">#REF!</definedName>
    <definedName name="XRefPaste137" hidden="1">#REF!</definedName>
    <definedName name="XRefPaste137Row" localSheetId="4" hidden="1">#REF!</definedName>
    <definedName name="XRefPaste137Row" hidden="1">#REF!</definedName>
    <definedName name="XRefPaste138" localSheetId="4" hidden="1">#REF!</definedName>
    <definedName name="XRefPaste138" hidden="1">#REF!</definedName>
    <definedName name="XRefPaste138Row" localSheetId="4" hidden="1">#REF!</definedName>
    <definedName name="XRefPaste138Row" hidden="1">#REF!</definedName>
    <definedName name="XRefPaste139" localSheetId="4" hidden="1">#REF!</definedName>
    <definedName name="XRefPaste139" hidden="1">#REF!</definedName>
    <definedName name="XRefPaste139Row" localSheetId="4" hidden="1">#REF!</definedName>
    <definedName name="XRefPaste139Row" hidden="1">#REF!</definedName>
    <definedName name="XRefPaste13Row" localSheetId="4" hidden="1">#REF!</definedName>
    <definedName name="XRefPaste13Row" hidden="1">#REF!</definedName>
    <definedName name="XRefPaste14" localSheetId="4" hidden="1">#REF!</definedName>
    <definedName name="XRefPaste140" localSheetId="4" hidden="1">#REF!</definedName>
    <definedName name="XRefPaste140" hidden="1">#REF!</definedName>
    <definedName name="XRefPaste140Row" localSheetId="4" hidden="1">#REF!</definedName>
    <definedName name="XRefPaste140Row" hidden="1">#REF!</definedName>
    <definedName name="XRefPaste141" localSheetId="4" hidden="1">#REF!</definedName>
    <definedName name="XRefPaste141" hidden="1">#REF!</definedName>
    <definedName name="XRefPaste141Row" localSheetId="4" hidden="1">#REF!</definedName>
    <definedName name="XRefPaste141Row" hidden="1">#REF!</definedName>
    <definedName name="XRefPaste142" localSheetId="4" hidden="1">#REF!</definedName>
    <definedName name="XRefPaste142" hidden="1">#REF!</definedName>
    <definedName name="XRefPaste142Row" localSheetId="4" hidden="1">#REF!</definedName>
    <definedName name="XRefPaste142Row" hidden="1">#REF!</definedName>
    <definedName name="XRefPaste143" localSheetId="4" hidden="1">#REF!</definedName>
    <definedName name="XRefPaste143" hidden="1">#REF!</definedName>
    <definedName name="XRefPaste143Row" localSheetId="4" hidden="1">#REF!</definedName>
    <definedName name="XRefPaste143Row" hidden="1">#REF!</definedName>
    <definedName name="XRefPaste144" localSheetId="4" hidden="1">#REF!</definedName>
    <definedName name="XRefPaste144" hidden="1">#REF!</definedName>
    <definedName name="XRefPaste144Row" localSheetId="4" hidden="1">#REF!</definedName>
    <definedName name="XRefPaste144Row" hidden="1">#REF!</definedName>
    <definedName name="XRefPaste145" localSheetId="4" hidden="1">#REF!</definedName>
    <definedName name="XRefPaste145" hidden="1">#REF!</definedName>
    <definedName name="XRefPaste145Row" localSheetId="4" hidden="1">#REF!</definedName>
    <definedName name="XRefPaste145Row" hidden="1">#REF!</definedName>
    <definedName name="XRefPaste146" localSheetId="4" hidden="1">#REF!</definedName>
    <definedName name="XRefPaste146" hidden="1">#REF!</definedName>
    <definedName name="XRefPaste146Row" localSheetId="4" hidden="1">#REF!</definedName>
    <definedName name="XRefPaste146Row" hidden="1">#REF!</definedName>
    <definedName name="XRefPaste147" localSheetId="4" hidden="1">#REF!</definedName>
    <definedName name="XRefPaste147" hidden="1">#REF!</definedName>
    <definedName name="XRefPaste147Row" localSheetId="4" hidden="1">#REF!</definedName>
    <definedName name="XRefPaste147Row" hidden="1">#REF!</definedName>
    <definedName name="XRefPaste148" localSheetId="4" hidden="1">#REF!</definedName>
    <definedName name="XRefPaste148" hidden="1">#REF!</definedName>
    <definedName name="XRefPaste148Row" localSheetId="4" hidden="1">#REF!</definedName>
    <definedName name="XRefPaste148Row" hidden="1">#REF!</definedName>
    <definedName name="XRefPaste14Row" localSheetId="4" hidden="1">#REF!</definedName>
    <definedName name="XRefPaste14Row" hidden="1">#REF!</definedName>
    <definedName name="XRefPaste15" hidden="1">#REF!</definedName>
    <definedName name="XRefPaste15Row" localSheetId="4" hidden="1">#REF!</definedName>
    <definedName name="XRefPaste15Row" hidden="1">#REF!</definedName>
    <definedName name="XRefPaste16" hidden="1">#REF!</definedName>
    <definedName name="XRefPaste16Row" localSheetId="4" hidden="1">#REF!</definedName>
    <definedName name="XRefPaste17" hidden="1">#REF!</definedName>
    <definedName name="XRefPaste17Row" localSheetId="4" hidden="1">#REF!</definedName>
    <definedName name="XRefPaste17Row" hidden="1">#REF!</definedName>
    <definedName name="XRefPaste18" localSheetId="4" hidden="1">VPN!#REF!</definedName>
    <definedName name="XRefPaste18" hidden="1">#REF!</definedName>
    <definedName name="XRefPaste18Row" localSheetId="4" hidden="1">#REF!</definedName>
    <definedName name="XRefPaste18Row" hidden="1">#REF!</definedName>
    <definedName name="XRefPaste19" localSheetId="4" hidden="1">#REF!</definedName>
    <definedName name="XRefPaste19" hidden="1">#REF!</definedName>
    <definedName name="XRefPaste19Row" localSheetId="4" hidden="1">#REF!</definedName>
    <definedName name="XRefPaste19Row" hidden="1">#REF!</definedName>
    <definedName name="XRefPaste1Row" localSheetId="4" hidden="1">#REF!</definedName>
    <definedName name="XRefPaste1Row" hidden="1">#REF!</definedName>
    <definedName name="XRefPaste20" localSheetId="4" hidden="1">#REF!</definedName>
    <definedName name="XRefPaste20" hidden="1">#REF!</definedName>
    <definedName name="XRefPaste20Row" localSheetId="4" hidden="1">#REF!</definedName>
    <definedName name="XRefPaste21" localSheetId="4" hidden="1">#REF!</definedName>
    <definedName name="XRefPaste21" hidden="1">#REF!</definedName>
    <definedName name="XRefPaste21Row" localSheetId="4" hidden="1">#REF!</definedName>
    <definedName name="XRefPaste21Row" hidden="1">#REF!</definedName>
    <definedName name="XRefPaste22" localSheetId="4" hidden="1">#REF!</definedName>
    <definedName name="XRefPaste22" hidden="1">#REF!</definedName>
    <definedName name="XRefPaste22Row" localSheetId="4" hidden="1">#REF!</definedName>
    <definedName name="XRefPaste23" localSheetId="4" hidden="1">#REF!</definedName>
    <definedName name="XRefPaste23" hidden="1">#REF!</definedName>
    <definedName name="XRefPaste23Row" localSheetId="4" hidden="1">#REF!</definedName>
    <definedName name="XRefPaste24" localSheetId="4" hidden="1">#REF!</definedName>
    <definedName name="XRefPaste24" hidden="1">#REF!</definedName>
    <definedName name="XRefPaste24Row" localSheetId="4" hidden="1">#REF!</definedName>
    <definedName name="XRefPaste24Row" hidden="1">#REF!</definedName>
    <definedName name="XRefPaste25" localSheetId="4" hidden="1">#REF!</definedName>
    <definedName name="XRefPaste25" hidden="1">#REF!</definedName>
    <definedName name="XRefPaste25Row" localSheetId="4" hidden="1">#REF!</definedName>
    <definedName name="XRefPaste25Row" hidden="1">#REF!</definedName>
    <definedName name="XRefPaste26" localSheetId="4" hidden="1">#REF!</definedName>
    <definedName name="XRefPaste26" hidden="1">#REF!</definedName>
    <definedName name="XRefPaste26Row" localSheetId="4" hidden="1">#REF!</definedName>
    <definedName name="XRefPaste26Row" hidden="1">#REF!</definedName>
    <definedName name="XRefPaste27" localSheetId="4" hidden="1">#REF!</definedName>
    <definedName name="XRefPaste27" hidden="1">#REF!</definedName>
    <definedName name="XRefPaste27Row" localSheetId="4" hidden="1">#REF!</definedName>
    <definedName name="XRefPaste27Row" hidden="1">#REF!</definedName>
    <definedName name="XRefPaste28" localSheetId="4" hidden="1">#REF!</definedName>
    <definedName name="XRefPaste28" hidden="1">#REF!</definedName>
    <definedName name="XRefPaste28Row" localSheetId="4" hidden="1">#REF!</definedName>
    <definedName name="XRefPaste28Row" hidden="1">#REF!</definedName>
    <definedName name="XRefPaste29" localSheetId="4" hidden="1">#REF!</definedName>
    <definedName name="XRefPaste29" hidden="1">#REF!</definedName>
    <definedName name="XRefPaste29Row" localSheetId="4" hidden="1">#REF!</definedName>
    <definedName name="XRefPaste29Row" hidden="1">#REF!</definedName>
    <definedName name="XRefPaste2Row" localSheetId="4" hidden="1">#REF!</definedName>
    <definedName name="XRefPaste2Row" hidden="1">#REF!</definedName>
    <definedName name="XRefPaste30" localSheetId="4" hidden="1">#REF!</definedName>
    <definedName name="XRefPaste30" hidden="1">#REF!</definedName>
    <definedName name="XRefPaste30Row" localSheetId="4" hidden="1">#REF!</definedName>
    <definedName name="XRefPaste31" localSheetId="4" hidden="1">#REF!</definedName>
    <definedName name="XRefPaste31" hidden="1">#REF!</definedName>
    <definedName name="XRefPaste31Row" localSheetId="4" hidden="1">#REF!</definedName>
    <definedName name="XRefPaste32" localSheetId="4" hidden="1">#REF!</definedName>
    <definedName name="XRefPaste32" hidden="1">#REF!</definedName>
    <definedName name="XRefPaste32Row" localSheetId="4" hidden="1">#REF!</definedName>
    <definedName name="XRefPaste32Row" hidden="1">#REF!</definedName>
    <definedName name="XRefPaste33" hidden="1">#REF!</definedName>
    <definedName name="XRefPaste33Row" localSheetId="4" hidden="1">#REF!</definedName>
    <definedName name="XRefPaste33Row" hidden="1">#REF!</definedName>
    <definedName name="XRefPaste34" localSheetId="4" hidden="1">#REF!</definedName>
    <definedName name="XRefPaste34" hidden="1">#REF!</definedName>
    <definedName name="XRefPaste34Row" localSheetId="4" hidden="1">#REF!</definedName>
    <definedName name="XRefPaste34Row" hidden="1">#REF!</definedName>
    <definedName name="XRefPaste35" hidden="1">#REF!</definedName>
    <definedName name="XRefPaste35Row" localSheetId="4" hidden="1">#REF!</definedName>
    <definedName name="XRefPaste35Row" hidden="1">#REF!</definedName>
    <definedName name="XRefPaste36" localSheetId="4" hidden="1">#REF!</definedName>
    <definedName name="XRefPaste36" hidden="1">#REF!</definedName>
    <definedName name="XRefPaste36Row" localSheetId="4" hidden="1">#REF!</definedName>
    <definedName name="XRefPaste36Row" hidden="1">#REF!</definedName>
    <definedName name="XRefPaste37" localSheetId="4" hidden="1">#REF!</definedName>
    <definedName name="XRefPaste37" hidden="1">#REF!</definedName>
    <definedName name="XRefPaste37Row" localSheetId="4" hidden="1">#REF!</definedName>
    <definedName name="XRefPaste37Row" hidden="1">#REF!</definedName>
    <definedName name="XRefPaste38" localSheetId="4" hidden="1">#REF!</definedName>
    <definedName name="XRefPaste38" hidden="1">#REF!</definedName>
    <definedName name="XRefPaste38Row" localSheetId="4" hidden="1">#REF!</definedName>
    <definedName name="XRefPaste38Row" hidden="1">#REF!</definedName>
    <definedName name="XRefPaste39" localSheetId="4" hidden="1">#REF!</definedName>
    <definedName name="XRefPaste39" hidden="1">#REF!</definedName>
    <definedName name="XRefPaste39Row" localSheetId="4" hidden="1">#REF!</definedName>
    <definedName name="XRefPaste39Row" hidden="1">#REF!</definedName>
    <definedName name="XRefPaste3Row" localSheetId="4" hidden="1">#REF!</definedName>
    <definedName name="XRefPaste40" localSheetId="4" hidden="1">#REF!</definedName>
    <definedName name="XRefPaste40" hidden="1">#REF!</definedName>
    <definedName name="XRefPaste40Row" localSheetId="4" hidden="1">#REF!</definedName>
    <definedName name="XRefPaste40Row" hidden="1">#REF!</definedName>
    <definedName name="XRefPaste41" localSheetId="4" hidden="1">#REF!</definedName>
    <definedName name="XRefPaste41" hidden="1">#REF!</definedName>
    <definedName name="XRefPaste41Row" localSheetId="4" hidden="1">#REF!</definedName>
    <definedName name="XRefPaste41Row" hidden="1">#REF!</definedName>
    <definedName name="XRefPaste42" localSheetId="4" hidden="1">#REF!</definedName>
    <definedName name="XRefPaste42" hidden="1">#REF!</definedName>
    <definedName name="XRefPaste42Row" localSheetId="4" hidden="1">#REF!</definedName>
    <definedName name="XRefPaste42Row" hidden="1">#REF!</definedName>
    <definedName name="XRefPaste43" localSheetId="4" hidden="1">#REF!</definedName>
    <definedName name="XRefPaste43" hidden="1">#REF!</definedName>
    <definedName name="XRefPaste43Row" localSheetId="4" hidden="1">#REF!</definedName>
    <definedName name="XRefPaste43Row" hidden="1">#REF!</definedName>
    <definedName name="XRefPaste44" localSheetId="4" hidden="1">#REF!</definedName>
    <definedName name="XRefPaste44" hidden="1">#REF!</definedName>
    <definedName name="XRefPaste44Row" localSheetId="4" hidden="1">#REF!</definedName>
    <definedName name="XRefPaste44Row" hidden="1">#REF!</definedName>
    <definedName name="XRefPaste45" localSheetId="4" hidden="1">#REF!</definedName>
    <definedName name="XRefPaste45" hidden="1">#REF!</definedName>
    <definedName name="XRefPaste45Row" localSheetId="4" hidden="1">#REF!</definedName>
    <definedName name="XRefPaste45Row" hidden="1">#REF!</definedName>
    <definedName name="XRefPaste46" localSheetId="4" hidden="1">#REF!</definedName>
    <definedName name="XRefPaste46" hidden="1">#REF!</definedName>
    <definedName name="XRefPaste46Row" localSheetId="4" hidden="1">#REF!</definedName>
    <definedName name="XRefPaste46Row" hidden="1">#REF!</definedName>
    <definedName name="XRefPaste47" localSheetId="4" hidden="1">#REF!</definedName>
    <definedName name="XRefPaste47" hidden="1">#REF!</definedName>
    <definedName name="XRefPaste47Row" localSheetId="4" hidden="1">#REF!</definedName>
    <definedName name="XRefPaste47Row" hidden="1">#REF!</definedName>
    <definedName name="XRefPaste48" localSheetId="4" hidden="1">#REF!</definedName>
    <definedName name="XRefPaste48" hidden="1">#REF!</definedName>
    <definedName name="XRefPaste48Row" localSheetId="4" hidden="1">#REF!</definedName>
    <definedName name="XRefPaste48Row" hidden="1">#REF!</definedName>
    <definedName name="XRefPaste49" localSheetId="4" hidden="1">#REF!</definedName>
    <definedName name="XRefPaste49" hidden="1">#REF!</definedName>
    <definedName name="XRefPaste49Row" localSheetId="4" hidden="1">#REF!</definedName>
    <definedName name="XRefPaste49Row" hidden="1">#REF!</definedName>
    <definedName name="XRefPaste4Row" localSheetId="4" hidden="1">#REF!</definedName>
    <definedName name="XRefPaste4Row" hidden="1">#REF!</definedName>
    <definedName name="XRefPaste5" localSheetId="4" hidden="1">VPN!#REF!</definedName>
    <definedName name="XRefPaste50" localSheetId="4" hidden="1">#REF!</definedName>
    <definedName name="XRefPaste50" hidden="1">#REF!</definedName>
    <definedName name="XRefPaste50Row" localSheetId="4" hidden="1">#REF!</definedName>
    <definedName name="XRefPaste50Row" hidden="1">#REF!</definedName>
    <definedName name="XRefPaste51" localSheetId="4" hidden="1">#REF!</definedName>
    <definedName name="XRefPaste51" hidden="1">#REF!</definedName>
    <definedName name="XRefPaste51Row" localSheetId="4" hidden="1">#REF!</definedName>
    <definedName name="XRefPaste51Row" hidden="1">#REF!</definedName>
    <definedName name="XRefPaste52" localSheetId="4" hidden="1">#REF!</definedName>
    <definedName name="XRefPaste52" hidden="1">#REF!</definedName>
    <definedName name="XRefPaste52Row" localSheetId="4" hidden="1">#REF!</definedName>
    <definedName name="XRefPaste52Row" hidden="1">#REF!</definedName>
    <definedName name="XRefPaste53" localSheetId="4" hidden="1">#REF!</definedName>
    <definedName name="XRefPaste53" hidden="1">#REF!</definedName>
    <definedName name="XRefPaste53Row" localSheetId="4" hidden="1">#REF!</definedName>
    <definedName name="XRefPaste53Row" hidden="1">#REF!</definedName>
    <definedName name="XRefPaste54" localSheetId="4" hidden="1">#REF!</definedName>
    <definedName name="XRefPaste54" hidden="1">#REF!</definedName>
    <definedName name="XRefPaste54Row" localSheetId="4" hidden="1">#REF!</definedName>
    <definedName name="XRefPaste54Row" hidden="1">#REF!</definedName>
    <definedName name="XRefPaste55" localSheetId="4" hidden="1">#REF!</definedName>
    <definedName name="XRefPaste55" hidden="1">#REF!</definedName>
    <definedName name="XRefPaste55Row" localSheetId="4" hidden="1">#REF!</definedName>
    <definedName name="XRefPaste55Row" hidden="1">#REF!</definedName>
    <definedName name="XRefPaste56" localSheetId="4" hidden="1">#REF!</definedName>
    <definedName name="XRefPaste56" hidden="1">#REF!</definedName>
    <definedName name="XRefPaste56Row" localSheetId="4" hidden="1">#REF!</definedName>
    <definedName name="XRefPaste56Row" hidden="1">#REF!</definedName>
    <definedName name="XRefPaste57" localSheetId="4" hidden="1">#REF!</definedName>
    <definedName name="XRefPaste57" hidden="1">#REF!</definedName>
    <definedName name="XRefPaste57Row" localSheetId="4" hidden="1">#REF!</definedName>
    <definedName name="XRefPaste57Row" hidden="1">#REF!</definedName>
    <definedName name="XRefPaste58" hidden="1">#REF!</definedName>
    <definedName name="XRefPaste58Row" localSheetId="4" hidden="1">#REF!</definedName>
    <definedName name="XRefPaste58Row" hidden="1">#REF!</definedName>
    <definedName name="XRefPaste59" hidden="1">#REF!</definedName>
    <definedName name="XRefPaste59Row" localSheetId="4" hidden="1">#REF!</definedName>
    <definedName name="XRefPaste59Row" hidden="1">#REF!</definedName>
    <definedName name="XRefPaste5Row" localSheetId="4" hidden="1">#REF!</definedName>
    <definedName name="XRefPaste5Row" hidden="1">#REF!</definedName>
    <definedName name="XRefPaste6" localSheetId="4" hidden="1">#REF!</definedName>
    <definedName name="XRefPaste60" hidden="1">#REF!</definedName>
    <definedName name="XRefPaste60Row" localSheetId="4" hidden="1">#REF!</definedName>
    <definedName name="XRefPaste60Row" hidden="1">#REF!</definedName>
    <definedName name="XRefPaste61" hidden="1">#REF!</definedName>
    <definedName name="XRefPaste61Row" localSheetId="4" hidden="1">#REF!</definedName>
    <definedName name="XRefPaste61Row" hidden="1">#REF!</definedName>
    <definedName name="XRefPaste62" hidden="1">#REF!</definedName>
    <definedName name="XRefPaste62Row" localSheetId="4" hidden="1">#REF!</definedName>
    <definedName name="XRefPaste62Row" hidden="1">#REF!</definedName>
    <definedName name="XRefPaste63" hidden="1">#REF!</definedName>
    <definedName name="XRefPaste63Row" localSheetId="4" hidden="1">#REF!</definedName>
    <definedName name="XRefPaste63Row" hidden="1">#REF!</definedName>
    <definedName name="XRefPaste64" localSheetId="4" hidden="1">#REF!</definedName>
    <definedName name="XRefPaste64" hidden="1">#REF!</definedName>
    <definedName name="XRefPaste64Row" localSheetId="4" hidden="1">#REF!</definedName>
    <definedName name="XRefPaste64Row" hidden="1">#REF!</definedName>
    <definedName name="XRefPaste65" hidden="1">#REF!</definedName>
    <definedName name="XRefPaste65Row" localSheetId="4" hidden="1">#REF!</definedName>
    <definedName name="XRefPaste65Row" hidden="1">#REF!</definedName>
    <definedName name="XRefPaste66" hidden="1">#REF!</definedName>
    <definedName name="XRefPaste66Row" localSheetId="4" hidden="1">#REF!</definedName>
    <definedName name="XRefPaste66Row" hidden="1">#REF!</definedName>
    <definedName name="XRefPaste67" localSheetId="4" hidden="1">#REF!</definedName>
    <definedName name="XRefPaste67" hidden="1">#REF!</definedName>
    <definedName name="XRefPaste67Row" localSheetId="4" hidden="1">#REF!</definedName>
    <definedName name="XRefPaste67Row" hidden="1">#REF!</definedName>
    <definedName name="XRefPaste68" hidden="1">#REF!</definedName>
    <definedName name="XRefPaste68Row" localSheetId="4" hidden="1">#REF!</definedName>
    <definedName name="XRefPaste68Row" hidden="1">#REF!</definedName>
    <definedName name="XRefPaste69" hidden="1">#REF!</definedName>
    <definedName name="XRefPaste69Row" localSheetId="4" hidden="1">#REF!</definedName>
    <definedName name="XRefPaste69Row" hidden="1">#REF!</definedName>
    <definedName name="XRefPaste6Row" localSheetId="4" hidden="1">#REF!</definedName>
    <definedName name="XRefPaste6Row" hidden="1">#REF!</definedName>
    <definedName name="XRefPaste7" localSheetId="4" hidden="1">#REF!</definedName>
    <definedName name="XRefPaste7" hidden="1">#REF!</definedName>
    <definedName name="XRefPaste70" hidden="1">#REF!</definedName>
    <definedName name="XRefPaste70Row" localSheetId="4" hidden="1">#REF!</definedName>
    <definedName name="XRefPaste70Row" hidden="1">#REF!</definedName>
    <definedName name="XRefPaste71" hidden="1">#REF!</definedName>
    <definedName name="XRefPaste71Row" localSheetId="4" hidden="1">#REF!</definedName>
    <definedName name="XRefPaste71Row" hidden="1">#REF!</definedName>
    <definedName name="XRefPaste72" localSheetId="4" hidden="1">#REF!</definedName>
    <definedName name="XRefPaste72" hidden="1">#REF!</definedName>
    <definedName name="XRefPaste72Row" localSheetId="4" hidden="1">#REF!</definedName>
    <definedName name="XRefPaste72Row" hidden="1">#REF!</definedName>
    <definedName name="XRefPaste73" localSheetId="4" hidden="1">#REF!</definedName>
    <definedName name="XRefPaste73" hidden="1">#REF!</definedName>
    <definedName name="XRefPaste73Row" localSheetId="4" hidden="1">#REF!</definedName>
    <definedName name="XRefPaste73Row" hidden="1">#REF!</definedName>
    <definedName name="XRefPaste74" localSheetId="4" hidden="1">#REF!</definedName>
    <definedName name="XRefPaste74" hidden="1">#REF!</definedName>
    <definedName name="XRefPaste74Row" localSheetId="4" hidden="1">#REF!</definedName>
    <definedName name="XRefPaste74Row" hidden="1">#REF!</definedName>
    <definedName name="XRefPaste75" localSheetId="4" hidden="1">#REF!</definedName>
    <definedName name="XRefPaste75" hidden="1">#REF!</definedName>
    <definedName name="XRefPaste75Row" localSheetId="4" hidden="1">#REF!</definedName>
    <definedName name="XRefPaste75Row" hidden="1">#REF!</definedName>
    <definedName name="XRefPaste76" localSheetId="4" hidden="1">#REF!</definedName>
    <definedName name="XRefPaste76" hidden="1">#REF!</definedName>
    <definedName name="XRefPaste76Row" localSheetId="4" hidden="1">#REF!</definedName>
    <definedName name="XRefPaste76Row" hidden="1">#REF!</definedName>
    <definedName name="XRefPaste77" localSheetId="4" hidden="1">#REF!</definedName>
    <definedName name="XRefPaste77" hidden="1">#REF!</definedName>
    <definedName name="XRefPaste77Row" localSheetId="4" hidden="1">#REF!</definedName>
    <definedName name="XRefPaste77Row" hidden="1">#REF!</definedName>
    <definedName name="XRefPaste78" localSheetId="4" hidden="1">#REF!</definedName>
    <definedName name="XRefPaste78" hidden="1">#REF!</definedName>
    <definedName name="XRefPaste78Row" localSheetId="4" hidden="1">#REF!</definedName>
    <definedName name="XRefPaste78Row" hidden="1">#REF!</definedName>
    <definedName name="XRefPaste79" localSheetId="4" hidden="1">#REF!</definedName>
    <definedName name="XRefPaste79" hidden="1">#REF!</definedName>
    <definedName name="XRefPaste79Row" localSheetId="4" hidden="1">#REF!</definedName>
    <definedName name="XRefPaste79Row" hidden="1">#REF!</definedName>
    <definedName name="XRefPaste7Row" localSheetId="4" hidden="1">#REF!</definedName>
    <definedName name="XRefPaste7Row" hidden="1">#REF!</definedName>
    <definedName name="XRefPaste8" localSheetId="4" hidden="1">#REF!</definedName>
    <definedName name="XRefPaste8" hidden="1">#REF!</definedName>
    <definedName name="XRefPaste80" localSheetId="4" hidden="1">#REF!</definedName>
    <definedName name="XRefPaste80" hidden="1">#REF!</definedName>
    <definedName name="XRefPaste80Row" localSheetId="4" hidden="1">#REF!</definedName>
    <definedName name="XRefPaste80Row" hidden="1">#REF!</definedName>
    <definedName name="XRefPaste81" localSheetId="4" hidden="1">#REF!</definedName>
    <definedName name="XRefPaste81" hidden="1">#REF!</definedName>
    <definedName name="XRefPaste81Row" localSheetId="4" hidden="1">#REF!</definedName>
    <definedName name="XRefPaste81Row" hidden="1">#REF!</definedName>
    <definedName name="XRefPaste82" localSheetId="4" hidden="1">#REF!</definedName>
    <definedName name="XRefPaste82" hidden="1">#REF!</definedName>
    <definedName name="XRefPaste82Row" localSheetId="4" hidden="1">#REF!</definedName>
    <definedName name="XRefPaste82Row" hidden="1">#REF!</definedName>
    <definedName name="XRefPaste83" localSheetId="4" hidden="1">#REF!</definedName>
    <definedName name="XRefPaste83" hidden="1">#REF!</definedName>
    <definedName name="XRefPaste83Row" localSheetId="4" hidden="1">#REF!</definedName>
    <definedName name="XRefPaste83Row" hidden="1">#REF!</definedName>
    <definedName name="XRefPaste84" localSheetId="4" hidden="1">#REF!</definedName>
    <definedName name="XRefPaste84" hidden="1">#REF!</definedName>
    <definedName name="XRefPaste84Row" localSheetId="4" hidden="1">#REF!</definedName>
    <definedName name="XRefPaste84Row" hidden="1">#REF!</definedName>
    <definedName name="XRefPaste85" localSheetId="4" hidden="1">#REF!</definedName>
    <definedName name="XRefPaste85" hidden="1">#REF!</definedName>
    <definedName name="XRefPaste85Row" localSheetId="4" hidden="1">#REF!</definedName>
    <definedName name="XRefPaste85Row" hidden="1">#REF!</definedName>
    <definedName name="XRefPaste86" localSheetId="4" hidden="1">#REF!</definedName>
    <definedName name="XRefPaste86" hidden="1">#REF!</definedName>
    <definedName name="XRefPaste86Row" localSheetId="4" hidden="1">#REF!</definedName>
    <definedName name="XRefPaste86Row" hidden="1">#REF!</definedName>
    <definedName name="XRefPaste87" localSheetId="4" hidden="1">#REF!</definedName>
    <definedName name="XRefPaste87" hidden="1">#REF!</definedName>
    <definedName name="XRefPaste87Row" localSheetId="4" hidden="1">#REF!</definedName>
    <definedName name="XRefPaste87Row" hidden="1">#REF!</definedName>
    <definedName name="XRefPaste88" localSheetId="4" hidden="1">#REF!</definedName>
    <definedName name="XRefPaste88" hidden="1">#REF!</definedName>
    <definedName name="XRefPaste88Row" localSheetId="4" hidden="1">#REF!</definedName>
    <definedName name="XRefPaste88Row" hidden="1">#REF!</definedName>
    <definedName name="XRefPaste89" localSheetId="4" hidden="1">#REF!</definedName>
    <definedName name="XRefPaste89" hidden="1">#REF!</definedName>
    <definedName name="XRefPaste89Row" localSheetId="4" hidden="1">#REF!</definedName>
    <definedName name="XRefPaste89Row" hidden="1">#REF!</definedName>
    <definedName name="XRefPaste8Row" localSheetId="4" hidden="1">#REF!</definedName>
    <definedName name="XRefPaste8Row" hidden="1">#REF!</definedName>
    <definedName name="XRefPaste9" hidden="1">#REF!</definedName>
    <definedName name="XRefPaste90" localSheetId="4" hidden="1">#REF!</definedName>
    <definedName name="XRefPaste90" hidden="1">#REF!</definedName>
    <definedName name="XRefPaste90Row" localSheetId="4" hidden="1">#REF!</definedName>
    <definedName name="XRefPaste90Row" hidden="1">#REF!</definedName>
    <definedName name="XRefPaste91" localSheetId="4" hidden="1">#REF!</definedName>
    <definedName name="XRefPaste91" hidden="1">#REF!</definedName>
    <definedName name="XRefPaste91Row" localSheetId="4" hidden="1">#REF!</definedName>
    <definedName name="XRefPaste91Row" hidden="1">#REF!</definedName>
    <definedName name="XRefPaste92" localSheetId="4" hidden="1">#REF!</definedName>
    <definedName name="XRefPaste92" hidden="1">#REF!</definedName>
    <definedName name="XRefPaste92Row" localSheetId="4" hidden="1">#REF!</definedName>
    <definedName name="XRefPaste92Row" hidden="1">#REF!</definedName>
    <definedName name="XRefPaste93" localSheetId="4" hidden="1">#REF!</definedName>
    <definedName name="XRefPaste93" hidden="1">#REF!</definedName>
    <definedName name="XRefPaste93Row" localSheetId="4" hidden="1">#REF!</definedName>
    <definedName name="XRefPaste93Row" hidden="1">#REF!</definedName>
    <definedName name="XRefPaste94" localSheetId="4" hidden="1">#REF!</definedName>
    <definedName name="XRefPaste94" hidden="1">#REF!</definedName>
    <definedName name="XRefPaste94Row" localSheetId="4" hidden="1">#REF!</definedName>
    <definedName name="XRefPaste94Row" hidden="1">#REF!</definedName>
    <definedName name="XRefPaste95" localSheetId="4" hidden="1">#REF!</definedName>
    <definedName name="XRefPaste95" hidden="1">#REF!</definedName>
    <definedName name="XRefPaste95Row" localSheetId="4" hidden="1">#REF!</definedName>
    <definedName name="XRefPaste95Row" hidden="1">#REF!</definedName>
    <definedName name="XRefPaste96" localSheetId="4" hidden="1">#REF!</definedName>
    <definedName name="XRefPaste96" hidden="1">#REF!</definedName>
    <definedName name="XRefPaste96Row" localSheetId="4" hidden="1">#REF!</definedName>
    <definedName name="XRefPaste96Row" hidden="1">#REF!</definedName>
    <definedName name="XRefPaste97" localSheetId="4" hidden="1">#REF!</definedName>
    <definedName name="XRefPaste97" hidden="1">#REF!</definedName>
    <definedName name="XRefPaste97Row" localSheetId="4" hidden="1">#REF!</definedName>
    <definedName name="XRefPaste97Row" hidden="1">#REF!</definedName>
    <definedName name="XRefPaste98" localSheetId="4" hidden="1">#REF!</definedName>
    <definedName name="XRefPaste98" hidden="1">#REF!</definedName>
    <definedName name="XRefPaste98Row" localSheetId="4" hidden="1">#REF!</definedName>
    <definedName name="XRefPaste98Row" hidden="1">#REF!</definedName>
    <definedName name="XRefPaste99" localSheetId="4" hidden="1">#REF!</definedName>
    <definedName name="XRefPaste99" hidden="1">#REF!</definedName>
    <definedName name="XRefPaste99Row" localSheetId="4" hidden="1">#REF!</definedName>
    <definedName name="XRefPaste99Row" hidden="1">#REF!</definedName>
    <definedName name="XRefPaste9Row" localSheetId="4" hidden="1">#REF!</definedName>
    <definedName name="XRefPaste9Row" hidden="1">#REF!</definedName>
    <definedName name="XRefPasteRangeCount" localSheetId="4" hidden="1">6</definedName>
    <definedName name="XRefPasteRangeCount" hidden="1">1</definedName>
    <definedName name="xx">#REF!</definedName>
    <definedName name="Z_5FCC9217_B3E9_4B91_A943_5F21728EBEE9_.wvu.PrintArea" localSheetId="2" hidden="1">BG!$A$5:$I$63</definedName>
    <definedName name="Z_5FCC9217_B3E9_4B91_A943_5F21728EBEE9_.wvu.PrintArea" localSheetId="3" hidden="1">EERR!$A$6:$G$36</definedName>
    <definedName name="Z_5FCC9217_B3E9_4B91_A943_5F21728EBEE9_.wvu.PrintArea" localSheetId="5" hidden="1">EFE!$A$5:$F$52</definedName>
    <definedName name="Z_5FCC9217_B3E9_4B91_A943_5F21728EBEE9_.wvu.PrintArea" localSheetId="7" hidden="1">'Nota 4'!$A$6:$I$55</definedName>
    <definedName name="Z_5FCC9217_B3E9_4B91_A943_5F21728EBEE9_.wvu.PrintArea" localSheetId="8" hidden="1">'Nota 5'!$A$6:$I$251</definedName>
    <definedName name="Z_5FCC9217_B3E9_4B91_A943_5F21728EBEE9_.wvu.PrintArea" localSheetId="9" hidden="1">'Nota 6 a Nota 9'!$A$6:$I$32</definedName>
    <definedName name="Z_5FCC9217_B3E9_4B91_A943_5F21728EBEE9_.wvu.PrintArea" localSheetId="6" hidden="1">'Notas 1 a Nota 3'!$B$8:$M$59</definedName>
    <definedName name="Z_5FCC9217_B3E9_4B91_A943_5F21728EBEE9_.wvu.PrintArea" localSheetId="4" hidden="1">VPN!$B$6:$L$24</definedName>
    <definedName name="Z_5FCC9217_B3E9_4B91_A943_5F21728EBEE9_.wvu.Rows" localSheetId="5" hidden="1">EFE!#REF!</definedName>
    <definedName name="Z_7015FC6D_0680_4B00_AA0E_B83DA1D0B666_.wvu.PrintArea" localSheetId="2" hidden="1">BG!$A$5:$I$63</definedName>
    <definedName name="Z_7015FC6D_0680_4B00_AA0E_B83DA1D0B666_.wvu.PrintArea" localSheetId="3" hidden="1">EERR!$A$6:$G$36</definedName>
    <definedName name="Z_7015FC6D_0680_4B00_AA0E_B83DA1D0B666_.wvu.PrintArea" localSheetId="5" hidden="1">EFE!$A$5:$F$52</definedName>
    <definedName name="Z_7015FC6D_0680_4B00_AA0E_B83DA1D0B666_.wvu.PrintArea" localSheetId="7" hidden="1">'Nota 4'!$A$6:$I$55</definedName>
    <definedName name="Z_7015FC6D_0680_4B00_AA0E_B83DA1D0B666_.wvu.PrintArea" localSheetId="8" hidden="1">'Nota 5'!$A$6:$I$251</definedName>
    <definedName name="Z_7015FC6D_0680_4B00_AA0E_B83DA1D0B666_.wvu.PrintArea" localSheetId="9" hidden="1">'Nota 6 a Nota 9'!$A$6:$I$32</definedName>
    <definedName name="Z_7015FC6D_0680_4B00_AA0E_B83DA1D0B666_.wvu.PrintArea" localSheetId="6" hidden="1">'Notas 1 a Nota 3'!$B$8:$M$59</definedName>
    <definedName name="Z_7015FC6D_0680_4B00_AA0E_B83DA1D0B666_.wvu.PrintArea" localSheetId="4" hidden="1">VPN!$B$6:$L$24</definedName>
    <definedName name="Z_7015FC6D_0680_4B00_AA0E_B83DA1D0B666_.wvu.Rows" localSheetId="5" hidden="1">EFE!#REF!</definedName>
    <definedName name="Z_970CBB53_F4B3_462F_AEFE_2BC403F5F0AD_.wvu.PrintArea" localSheetId="7" hidden="1">'Nota 4'!$A$6:$I$55</definedName>
    <definedName name="Z_970CBB53_F4B3_462F_AEFE_2BC403F5F0AD_.wvu.PrintArea" localSheetId="8" hidden="1">'Nota 5'!$A$6:$I$251</definedName>
    <definedName name="Z_970CBB53_F4B3_462F_AEFE_2BC403F5F0AD_.wvu.PrintArea" localSheetId="9" hidden="1">'Nota 6 a Nota 9'!$A$6:$I$32</definedName>
    <definedName name="Z_970CBB53_F4B3_462F_AEFE_2BC403F5F0AD_.wvu.PrintArea" localSheetId="6" hidden="1">'Notas 1 a Nota 3'!$B$8:$M$59</definedName>
    <definedName name="Z_B9F63820_5C32_455A_BC9D_0BE84D6B0867_.wvu.PrintArea" localSheetId="2" hidden="1">BG!$A$5:$I$63</definedName>
    <definedName name="Z_B9F63820_5C32_455A_BC9D_0BE84D6B0867_.wvu.PrintArea" localSheetId="3" hidden="1">EERR!$A$6:$G$36</definedName>
    <definedName name="Z_B9F63820_5C32_455A_BC9D_0BE84D6B0867_.wvu.PrintArea" localSheetId="5" hidden="1">EFE!$A$5:$F$52</definedName>
    <definedName name="Z_B9F63820_5C32_455A_BC9D_0BE84D6B0867_.wvu.PrintArea" localSheetId="4" hidden="1">VPN!$B$6:$L$24</definedName>
    <definedName name="Z_B9F63820_5C32_455A_BC9D_0BE84D6B0867_.wvu.Rows" localSheetId="5" hidden="1">EFE!#REF!</definedName>
    <definedName name="Z_F3648BCD_1CED_4BBB_AE63_37BDB925883F_.wvu.PrintArea" localSheetId="2" hidden="1">BG!$A$5:$I$63</definedName>
    <definedName name="Z_F3648BCD_1CED_4BBB_AE63_37BDB925883F_.wvu.PrintArea" localSheetId="3" hidden="1">EERR!$A$6:$G$36</definedName>
    <definedName name="Z_F3648BCD_1CED_4BBB_AE63_37BDB925883F_.wvu.PrintArea" localSheetId="5" hidden="1">EFE!$A$5:$F$52</definedName>
    <definedName name="Z_F3648BCD_1CED_4BBB_AE63_37BDB925883F_.wvu.PrintArea" localSheetId="7" hidden="1">'Nota 4'!$A$6:$I$55</definedName>
    <definedName name="Z_F3648BCD_1CED_4BBB_AE63_37BDB925883F_.wvu.PrintArea" localSheetId="8" hidden="1">'Nota 5'!$A$6:$I$251</definedName>
    <definedName name="Z_F3648BCD_1CED_4BBB_AE63_37BDB925883F_.wvu.PrintArea" localSheetId="9" hidden="1">'Nota 6 a Nota 9'!$A$6:$I$32</definedName>
    <definedName name="Z_F3648BCD_1CED_4BBB_AE63_37BDB925883F_.wvu.PrintArea" localSheetId="6" hidden="1">'Notas 1 a Nota 3'!$B$8:$M$59</definedName>
    <definedName name="Z_F3648BCD_1CED_4BBB_AE63_37BDB925883F_.wvu.PrintArea" localSheetId="4" hidden="1">VPN!$B$6:$L$24</definedName>
    <definedName name="Z_F3648BCD_1CED_4BBB_AE63_37BDB925883F_.wvu.Rows" localSheetId="5" hidden="1">EFE!#REF!</definedName>
    <definedName name="zdfd" localSheetId="1" hidden="1">#REF!</definedName>
    <definedName name="zdfd" localSheetId="7" hidden="1">#REF!</definedName>
    <definedName name="zdfd" localSheetId="8" hidden="1">#REF!</definedName>
    <definedName name="zdfd" localSheetId="9" hidden="1">#REF!</definedName>
    <definedName name="zdfd" localSheetId="6" hidden="1">#REF!</definedName>
    <definedName name="zdfd" hidden="1">#REF!</definedName>
  </definedNames>
  <calcPr calcId="191029"/>
  <customWorkbookViews>
    <customWorkbookView name="Dahiana Sanchez - Vista personalizada" guid="{F3648BCD-1CED-4BBB-AE63-37BDB925883F}"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Alejandro Otazú - Vista personalizada" guid="{7015FC6D-0680-4B00-AA0E-B83DA1D0B666}" mergeInterval="0" personalView="1" maximized="1" xWindow="-9" yWindow="-9" windowWidth="1938" windowHeight="1048" tabRatio="954" activeSheetId="9"/>
    <customWorkbookView name="Yohana Benitez - Vista personalizada" guid="{B9F63820-5C32-455A-BC9D-0BE84D6B0867}" mergeInterval="0" personalView="1" maximized="1" xWindow="-8" yWindow="-8" windowWidth="1382" windowHeight="744"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52" i="42" l="1"/>
  <c r="C51" i="42"/>
  <c r="C49" i="42"/>
  <c r="C50" i="42"/>
  <c r="J69" i="36" l="1"/>
  <c r="J68" i="36"/>
  <c r="J63" i="36"/>
  <c r="J62" i="36"/>
  <c r="F42" i="39" l="1"/>
  <c r="F35" i="39"/>
  <c r="F19" i="39"/>
  <c r="F24" i="39" s="1"/>
  <c r="F26" i="39" s="1"/>
  <c r="F44" i="39" s="1"/>
  <c r="F46" i="39" s="1"/>
</calcChain>
</file>

<file path=xl/sharedStrings.xml><?xml version="1.0" encoding="utf-8"?>
<sst xmlns="http://schemas.openxmlformats.org/spreadsheetml/2006/main" count="694" uniqueCount="512">
  <si>
    <t>USD</t>
  </si>
  <si>
    <t>Cuenta</t>
  </si>
  <si>
    <t>ACTIVO</t>
  </si>
  <si>
    <t>ACTIVO CORRIENTE</t>
  </si>
  <si>
    <t>ACTIVO NO CORRIENTE</t>
  </si>
  <si>
    <t>PASIVO</t>
  </si>
  <si>
    <t>PASIVO CORRIENTE</t>
  </si>
  <si>
    <t>CAPITAL</t>
  </si>
  <si>
    <t>RESERVAS</t>
  </si>
  <si>
    <t>RESULTADO DEL EJERCICIO</t>
  </si>
  <si>
    <t>IMPUESTO A LA RENTA</t>
  </si>
  <si>
    <t xml:space="preserve">Caja </t>
  </si>
  <si>
    <t>Bancos</t>
  </si>
  <si>
    <t>TOTAL ACTIVO CORRIENTE</t>
  </si>
  <si>
    <t>PATRIMONIO NETO</t>
  </si>
  <si>
    <t>TOTAL ACTIVO NO CORRIENTE</t>
  </si>
  <si>
    <t>TOTAL ACTIVO</t>
  </si>
  <si>
    <t>TOTAL PASIVO CORRIENTE</t>
  </si>
  <si>
    <t>TOTAL PASIVO Y PATRIMONIO NETO</t>
  </si>
  <si>
    <t>Movimientos</t>
  </si>
  <si>
    <t>Resultado del ejercicio</t>
  </si>
  <si>
    <t>Efectivo pagado a empleados</t>
  </si>
  <si>
    <t>Total de Efectivo de las actividades operativas antes del cambio en los activos de operaciones</t>
  </si>
  <si>
    <t>Efectivo neto de actividades de operación</t>
  </si>
  <si>
    <t xml:space="preserve">Proveniente de préstamos y otras deudas </t>
  </si>
  <si>
    <t>Efectivo neto en actividades de financiamiento</t>
  </si>
  <si>
    <t>Aumento (o disminución) neto de efectivo y sus equivalentes</t>
  </si>
  <si>
    <t>Efectivo y su equivalente al comienzo del período</t>
  </si>
  <si>
    <t>Efectivo y su equivalente al cierre del período</t>
  </si>
  <si>
    <t>Concepto</t>
  </si>
  <si>
    <t>Total</t>
  </si>
  <si>
    <t>Totales</t>
  </si>
  <si>
    <t>Intereses pagados</t>
  </si>
  <si>
    <t>Menos: Previsión por menor valor</t>
  </si>
  <si>
    <t>Créditos en Gestión de Cobro</t>
  </si>
  <si>
    <t>PASIVO NO CORRIENTE</t>
  </si>
  <si>
    <t>Previsión para indemnización</t>
  </si>
  <si>
    <t>TOTAL PASIVO NO CORRIENTE</t>
  </si>
  <si>
    <t>Presidente</t>
  </si>
  <si>
    <t>Suscripto</t>
  </si>
  <si>
    <t>A Integrar</t>
  </si>
  <si>
    <t>Integrado</t>
  </si>
  <si>
    <t>Legal</t>
  </si>
  <si>
    <t>Facultativa</t>
  </si>
  <si>
    <t>Revalúo</t>
  </si>
  <si>
    <t>RESULTADOS</t>
  </si>
  <si>
    <t>Acumulados</t>
  </si>
  <si>
    <t>Del Ejercicio</t>
  </si>
  <si>
    <t>Movimientos Subsecuentes</t>
  </si>
  <si>
    <t>Transf. a dividendos a pagar</t>
  </si>
  <si>
    <t>(Aumento) Disminución en los activos de operación</t>
  </si>
  <si>
    <t>Fondos colocados a corto plazo</t>
  </si>
  <si>
    <t>Aumento (Disminución) en los pasivos operativos</t>
  </si>
  <si>
    <t>Efectivo neto de actividades de operación antes de impuestos</t>
  </si>
  <si>
    <t>Inversiones en otras empresas</t>
  </si>
  <si>
    <t>Inversiones temporarias</t>
  </si>
  <si>
    <t>Intereses percibidos</t>
  </si>
  <si>
    <t>Dividendos percibidos</t>
  </si>
  <si>
    <t>Efectivo neto (o usado) en actividades de inversión</t>
  </si>
  <si>
    <t>Aportes de Capital</t>
  </si>
  <si>
    <t>INGRESOS</t>
  </si>
  <si>
    <t>EGRESOS</t>
  </si>
  <si>
    <t xml:space="preserve">Deudores Varios </t>
  </si>
  <si>
    <t>Otros Egresos</t>
  </si>
  <si>
    <t>ACTIVOS CORRIENTES</t>
  </si>
  <si>
    <t>PASIVOS CORRIENTES</t>
  </si>
  <si>
    <t>PASIVOS</t>
  </si>
  <si>
    <t>CONCEPTO</t>
  </si>
  <si>
    <t>El rubro disponibilidades está compuesto por las siguientes cuentas:</t>
  </si>
  <si>
    <t xml:space="preserve">Menos: Previsión para incobrables </t>
  </si>
  <si>
    <t>Menos: Previsión para incobrables</t>
  </si>
  <si>
    <t xml:space="preserve">Créditos </t>
  </si>
  <si>
    <t>Contadora</t>
  </si>
  <si>
    <t xml:space="preserve">Cuentas por cobrar a Personas y Empresas relacionadas </t>
  </si>
  <si>
    <t xml:space="preserve"> </t>
  </si>
  <si>
    <t>d. Activos intangibles:</t>
  </si>
  <si>
    <t>a. Intereses sobre títulos y otros valores: Los ingresos generados durante el ejercicio son registrados como conforme se devengan.</t>
  </si>
  <si>
    <t>b. Venta de títulos: Se reconoce como ingreso la diferencia de precio entre el valor de venta de un activo propio y el valor en libros a la fecha de transacción.</t>
  </si>
  <si>
    <t xml:space="preserve">Para la preparación del estado de flujo de efectivo fue utilizado el método directo, con la clasificación de flujo de efectivo por actividades operativas, de inversión y de financiamiento. </t>
  </si>
  <si>
    <t>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</si>
  <si>
    <t>Detalle</t>
  </si>
  <si>
    <t>Clase</t>
  </si>
  <si>
    <t>Monto</t>
  </si>
  <si>
    <t>No aplicable</t>
  </si>
  <si>
    <t>Ganancias por valuación de activos monetarios en moneda extranjera</t>
  </si>
  <si>
    <t>Ganancias por valuación de pasivos monetarios en moneda extranjera</t>
  </si>
  <si>
    <t>Pérdidas por valuación de activos monetarios en moneda extranjera</t>
  </si>
  <si>
    <t>Pérdidas por valuación de pasivos monetarios en moneda extranjera</t>
  </si>
  <si>
    <t>Los otros activos corrientes y no corrientes se componen como sigue:</t>
  </si>
  <si>
    <t>Gs.</t>
  </si>
  <si>
    <t>Capital integrado</t>
  </si>
  <si>
    <t>No aplicable. Los presentes estados financieros no incluyen previsiones.</t>
  </si>
  <si>
    <t>6.a) Compromisos directos</t>
  </si>
  <si>
    <t>6.b) Contingencias legales</t>
  </si>
  <si>
    <t>A la fecha de la emisión de los presentes estados financieros, no existen sanciones de ninguna naturaleza que la Comisión Nacional de Valores u otras instituciones fiscalizadoras hayan impuesto a la Sociedad.</t>
  </si>
  <si>
    <t xml:space="preserve">Menos: Previsión para cuentas a cobrar a personas y empresas relacionadas </t>
  </si>
  <si>
    <t>Deudas Fiscales</t>
  </si>
  <si>
    <t>Documentos y cuentas por cobrar</t>
  </si>
  <si>
    <t>Menos: Previsión para cuentas a cobrar a personas y empresas relacionadas</t>
  </si>
  <si>
    <t>TOTAL PATRIMONIO NETO (según el Estado de Cambios en el Patrimonio Neto)</t>
  </si>
  <si>
    <t>Ingreso en efectivo por comisiones y otros</t>
  </si>
  <si>
    <t>1.1  Naturaleza jurídica de las actividades de la sociedad</t>
  </si>
  <si>
    <t>4.a) Valuación en moneda extranjera</t>
  </si>
  <si>
    <t>4.b) Posición en moneda extranjera</t>
  </si>
  <si>
    <t>4.c) Diferencia de cambio en moneda extranjera</t>
  </si>
  <si>
    <t>5.1) Disponibilidades</t>
  </si>
  <si>
    <t>5.3 ) Créditos</t>
  </si>
  <si>
    <t>5.3. a) Documentos y Cuentas Cobrar</t>
  </si>
  <si>
    <t>5.3.b) Cuentas a Cobrar a personas y empresas relacionadas</t>
  </si>
  <si>
    <t>5.4) Bienes de uso</t>
  </si>
  <si>
    <t>5.5) Cargos diferidos</t>
  </si>
  <si>
    <t>5.7) Otros activos corrientes y no corrientes</t>
  </si>
  <si>
    <t>5.11) Otros Pasivos corrientes y no corrientes</t>
  </si>
  <si>
    <t>5.17) Egresos</t>
  </si>
  <si>
    <t>Gasto de Venta</t>
  </si>
  <si>
    <t>Gastos de Administracion</t>
  </si>
  <si>
    <t>Gastos Fiscales</t>
  </si>
  <si>
    <t>Egresos por operaciones y servicios de personas relacionadas</t>
  </si>
  <si>
    <t>CAPITAL INTEGRADO</t>
  </si>
  <si>
    <t>Ganancia por Diferencia de Cambio</t>
  </si>
  <si>
    <t>2.1) Bases para la preparación de los estados financieros</t>
  </si>
  <si>
    <t>2.2) Criterios de valuación</t>
  </si>
  <si>
    <t>2.3) Política de constitución de previsiones</t>
  </si>
  <si>
    <t>2.4) Política de depreciaciones y amortizaciones</t>
  </si>
  <si>
    <t>2.5) Política de reconocimiento de ingresos</t>
  </si>
  <si>
    <t>2.6) Base para la preparación del Estado de flujo de efectivo</t>
  </si>
  <si>
    <t>No se han registrado cambios en las políticas y procedimientos contables desde el inicio de las actividades de la sociedad.</t>
  </si>
  <si>
    <t>5.3.c) Deudores varios:</t>
  </si>
  <si>
    <t>A la fecha de la emisión de los presentes estados financieros, no existen limitaciones de disponibilidad y/o restriccion del derecho de propiedad de ninguna naturaleza que la Comisión Nacional de Valores u otras instituciones hayan impuesto a la Sociedad.</t>
  </si>
  <si>
    <t>Accionista</t>
  </si>
  <si>
    <t>INFORMACIÓN GENERAL DE LA ENTIDAD</t>
  </si>
  <si>
    <t>1. IDENTIFICACIÓN</t>
  </si>
  <si>
    <t>Nombre o Razón social</t>
  </si>
  <si>
    <t>Registro CNV</t>
  </si>
  <si>
    <t>Dirección oficina principal</t>
  </si>
  <si>
    <t>Teléfono</t>
  </si>
  <si>
    <t>E-mail</t>
  </si>
  <si>
    <t>Sitio página Web</t>
  </si>
  <si>
    <t>Domicilio legal</t>
  </si>
  <si>
    <t>2. ANTECEDENTES DE CONSTITUCIÓN DE LA SOCIEDAD</t>
  </si>
  <si>
    <t>Escritura N° | Fecha</t>
  </si>
  <si>
    <t>Inscripción en el Registro Público</t>
  </si>
  <si>
    <t>Reforma de Estatutos</t>
  </si>
  <si>
    <t>3. ADMINISTRACIÓN</t>
  </si>
  <si>
    <t>CARGO</t>
  </si>
  <si>
    <t>NOMBRE Y APELLIDO</t>
  </si>
  <si>
    <t>Directorio</t>
  </si>
  <si>
    <t>4. CAPITAL Y PROPIEDAD</t>
  </si>
  <si>
    <t>Capital emitido</t>
  </si>
  <si>
    <t>Capital suscripto</t>
  </si>
  <si>
    <t>Valor nominal de las acciones</t>
  </si>
  <si>
    <t>N°</t>
  </si>
  <si>
    <t>Número de acciones</t>
  </si>
  <si>
    <t>Cantidad de acciones</t>
  </si>
  <si>
    <t>Voto</t>
  </si>
  <si>
    <t>% de Participación de capital integrado</t>
  </si>
  <si>
    <t>Nominativas</t>
  </si>
  <si>
    <t>CAPITAL SUSCRIPTO</t>
  </si>
  <si>
    <t>% de Participación de capital suscripto</t>
  </si>
  <si>
    <t>6. PERSONAS VINCULADAS</t>
  </si>
  <si>
    <t xml:space="preserve">Deudas Finacieras </t>
  </si>
  <si>
    <t>Shirley Vichini</t>
  </si>
  <si>
    <t>FLUJO DE EFECTIVO POR ACTIVIDADES OPERATIVAS</t>
  </si>
  <si>
    <t xml:space="preserve">FLUJO DE EFECTIVO POR ACTIVIDADES DE INVERSION </t>
  </si>
  <si>
    <t>FLUJO DE EFECTIVO POR ACTIVIDADES DE FINANCIAMIENTO</t>
  </si>
  <si>
    <t>NOTA 1. INFORMACIÓN BÁSICA DE LA EMPRESA</t>
  </si>
  <si>
    <t>NOTA 2. PRINCIPALES POLÍTICAS Y PRÁCTICAS CONTABLES APLICADAS</t>
  </si>
  <si>
    <t>NOTA 3. CAMBIO DE POLÍTICAS Y PROCEDIMIENTOS DE CONTABILIDAD</t>
  </si>
  <si>
    <t>NOTA 4. CRITERIOS ESPECÍFICOS DE VALUACIÓN</t>
  </si>
  <si>
    <t>A continuación, se detalla la composición:</t>
  </si>
  <si>
    <t>NOTA 6. INFORMACIÓN REFERENTE A CONTINGENCIAS Y COMPROMISOS</t>
  </si>
  <si>
    <t xml:space="preserve">Inversiones Permanentes </t>
  </si>
  <si>
    <t>Gastos Bancarios</t>
  </si>
  <si>
    <t>Disponibilidades</t>
  </si>
  <si>
    <t xml:space="preserve">ESTADO DE FLUJO DE EFECTIVO </t>
  </si>
  <si>
    <t xml:space="preserve">ESTADO DE RESULTADOS </t>
  </si>
  <si>
    <t xml:space="preserve">BALANCE GENERAL </t>
  </si>
  <si>
    <t>REF.</t>
  </si>
  <si>
    <t>Información General de la Entidad</t>
  </si>
  <si>
    <t xml:space="preserve">Balance General </t>
  </si>
  <si>
    <t>Estado de Resultados</t>
  </si>
  <si>
    <t>Estado de Flujo de Efectivo</t>
  </si>
  <si>
    <t>Estado de Variación del Patrimonio Neto</t>
  </si>
  <si>
    <t>Índice</t>
  </si>
  <si>
    <t>IVA Crédito Fiscal 10%</t>
  </si>
  <si>
    <t>Disponibilidad en Cuenta Corriente</t>
  </si>
  <si>
    <t>Sociedad administrada</t>
  </si>
  <si>
    <t>(Cifras expresadas en guaraníes)</t>
  </si>
  <si>
    <t>Los estados financieros han sido preparados de acuerdo con las normas establecidas por la Comisión Nacional de Valores aplicables a las Administradores de Fondos Patrimoniales de Inversion, y con Normas de Información Financiera (NIF) emitidas por el Consejo de Contadores Públicos del Paraguay.</t>
  </si>
  <si>
    <t>Títulos de deudas: Los títulos de deuda son registrados a su valor de adquisición más los intereses devengados; cuando las inversiones incluyen cláusulas de ajuste, las mismas se ajustan en base al método de ajuste pactado. Cuando el valor de mercado de la inversión es menor a su costo, la diferencia se carga al resultado del ejercicio correspondiente. Los intereses generados por estos títulos son registrados en resultados conforme se devengan.</t>
  </si>
  <si>
    <t>c. Ingresos por servicios: La Sociedad aplica el principio de lo devengado para el reconocimiento de ingresos por comisiones por administración de fondos.</t>
  </si>
  <si>
    <t>2.7 Impuesto a la renta</t>
  </si>
  <si>
    <t>El impuesto a la renta que se carga a los resultados del año se basa en la utilidad contable antes de este concepto, ajustada por las partidas que la ley incluye o excluye para la determinación de la utilidad gravable a la que se aplica la tasa del impuesto y por el reconocimiento del cargo o el ingreso originados por la aplicación del impuesto diferido, si los hubiere. La tasa legal es del 10% para el periodo presentado.</t>
  </si>
  <si>
    <t>Total Activo</t>
  </si>
  <si>
    <t>Total Pasivo</t>
  </si>
  <si>
    <t>La posición de activos y pasivos en moneda extranjera al cierre del ejercicio es la siguiente:</t>
  </si>
  <si>
    <t>Las diferencias de cambio correspondientes al mantenimiento de activos y pasivos en moneda extranjera se muestran netas en la línea del estado de resultados “Diferencias de cambios por de activos y pasivos monetarios en moneda extranjera” y su apertura se expone a continuación:</t>
  </si>
  <si>
    <t>NOTA 5. INFORMACIÓN REFERENTE A LOS PRINCIPALES ACTIVOS, PASIVOS Y RESULTADOS</t>
  </si>
  <si>
    <t>5.2 ) Inversiones temporarias</t>
  </si>
  <si>
    <t>Corriente</t>
  </si>
  <si>
    <t>No corriente</t>
  </si>
  <si>
    <t>5.6) Activo Intangibles</t>
  </si>
  <si>
    <t>5.8) Préstamos financieros</t>
  </si>
  <si>
    <t xml:space="preserve">5.9 ) Documentos y Cuentas por pagar </t>
  </si>
  <si>
    <t>5.10 ) Cuentas a pagar a personas y empresas relacionadas</t>
  </si>
  <si>
    <t>5.12) Saldos con personas y empresas relacionadas</t>
  </si>
  <si>
    <t>Los saldos mantenidos con partes relacionadas son los siguientes:</t>
  </si>
  <si>
    <t>5.13) Transacciones con personas y empresas vinculadas</t>
  </si>
  <si>
    <t>5.14) Previsiones</t>
  </si>
  <si>
    <t>5.15) Ingresos Operativos</t>
  </si>
  <si>
    <t>5.15. a) - Ingresos por servicios</t>
  </si>
  <si>
    <t>5.15. b) - Ingresos financieros</t>
  </si>
  <si>
    <t>5.15. c) - Ingresos por operaciones y servicios a personas relacionadas</t>
  </si>
  <si>
    <t>Títulos de renta variable</t>
  </si>
  <si>
    <t>Títulos de renta fija</t>
  </si>
  <si>
    <t>Documentos y Cuentas por cobrar</t>
  </si>
  <si>
    <t>Deudores varios</t>
  </si>
  <si>
    <t>Cuentas por cobrar a personas y empresas relacionadas</t>
  </si>
  <si>
    <t>Cuentas a pagar a personas y empresas relacionadas</t>
  </si>
  <si>
    <t>Acreedores varios</t>
  </si>
  <si>
    <t>Préstamos financieros</t>
  </si>
  <si>
    <t>Préstamos en bancos</t>
  </si>
  <si>
    <t>Intereses a devengar</t>
  </si>
  <si>
    <t>Otras contingencias</t>
  </si>
  <si>
    <t>Otros Pasivos</t>
  </si>
  <si>
    <t>RESULTADO ANTES DE IMPUESTO A LA RENTA</t>
  </si>
  <si>
    <t>Pagos a proveedores</t>
  </si>
  <si>
    <t>Adquisición de acciones y títulos de deuda y otros titulos valores</t>
  </si>
  <si>
    <t>Dividendos pagados</t>
  </si>
  <si>
    <t xml:space="preserve">Gastos de ventas </t>
  </si>
  <si>
    <t xml:space="preserve">Gastos de administracion </t>
  </si>
  <si>
    <t xml:space="preserve">Gastos fiscales </t>
  </si>
  <si>
    <t>Gastos financieros</t>
  </si>
  <si>
    <t>Otros egresos</t>
  </si>
  <si>
    <t>Ingresos por servicios</t>
  </si>
  <si>
    <t xml:space="preserve">Ingresos financieros  </t>
  </si>
  <si>
    <t>Otros ingresos</t>
  </si>
  <si>
    <t>Nota 5.17</t>
  </si>
  <si>
    <t>(Nota 5.1)</t>
  </si>
  <si>
    <t>Creditos</t>
  </si>
  <si>
    <t>(Nota 5.3)</t>
  </si>
  <si>
    <t>Otros Activos</t>
  </si>
  <si>
    <t>(Nota 5.5 y Nota 5.6)</t>
  </si>
  <si>
    <t>Ingresos</t>
  </si>
  <si>
    <t>Egresos</t>
  </si>
  <si>
    <t>Ver nota 5.13</t>
  </si>
  <si>
    <t>Nota 5.15 b</t>
  </si>
  <si>
    <t>Bienes de uso</t>
  </si>
  <si>
    <t>Otros Activos no corriente</t>
  </si>
  <si>
    <t xml:space="preserve">Activos intagibles y Cargos diferidos </t>
  </si>
  <si>
    <t>ESTADO DE CAMBIOS EN EL PATRIMONIO NETO</t>
  </si>
  <si>
    <t>Impuesto a la renta</t>
  </si>
  <si>
    <t>Nota 5.15.d</t>
  </si>
  <si>
    <t>5.15.d) - Otros Ingresos</t>
  </si>
  <si>
    <t>(Nota 5.3 a)</t>
  </si>
  <si>
    <t>(Nota 5.7)</t>
  </si>
  <si>
    <t>(Nota 5.2)</t>
  </si>
  <si>
    <t>Aguinaldos</t>
  </si>
  <si>
    <t>Saldo al inicio del ejercicio 2021</t>
  </si>
  <si>
    <t>Nota (5.11)</t>
  </si>
  <si>
    <t>Nota 5.15 a</t>
  </si>
  <si>
    <t>IG!A1</t>
  </si>
  <si>
    <t>BG!A1</t>
  </si>
  <si>
    <t>EERR!A1</t>
  </si>
  <si>
    <t>EFE!A1</t>
  </si>
  <si>
    <t>VPN!A1</t>
  </si>
  <si>
    <t>Notas a los Estados Financieros (Nota 5)</t>
  </si>
  <si>
    <t>Nota 5'!A1</t>
  </si>
  <si>
    <t>Honorarios Directores</t>
  </si>
  <si>
    <t>Vacaciones</t>
  </si>
  <si>
    <t>Dieta a Directores</t>
  </si>
  <si>
    <t>Retenciones Pagadas</t>
  </si>
  <si>
    <t>Gastos de Asamblea</t>
  </si>
  <si>
    <t>Ingresos Extraordinarios</t>
  </si>
  <si>
    <t>Comisiones Comerciales</t>
  </si>
  <si>
    <t>Ingresos por ajustes y Redondeos</t>
  </si>
  <si>
    <t>Egresos por Ajustes y Redondeos</t>
  </si>
  <si>
    <t>Total al 31/12/2021</t>
  </si>
  <si>
    <t>Moneda Extranjera Monto</t>
  </si>
  <si>
    <t>Cambio Vigente</t>
  </si>
  <si>
    <t>Saldo Periodo Actual (Guaranies)</t>
  </si>
  <si>
    <t>Cambio Cierre De Ejercio Anterior</t>
  </si>
  <si>
    <t>Saldo Al Cierre Ejercicio Anterior (Guaranies)</t>
  </si>
  <si>
    <t>Tipo de cambio Comprador</t>
  </si>
  <si>
    <t>Tipo de cambio Vendedor</t>
  </si>
  <si>
    <t>Tipo de Cambio Actual</t>
  </si>
  <si>
    <t>Monto ajustado Ejercicio Anterior Guaranies</t>
  </si>
  <si>
    <t>Emisor</t>
  </si>
  <si>
    <t>Valor de Costo</t>
  </si>
  <si>
    <t>Valor Contable</t>
  </si>
  <si>
    <t>Valor Nominal Unitario</t>
  </si>
  <si>
    <t>Vencimientos</t>
  </si>
  <si>
    <t>Saldo Inicial</t>
  </si>
  <si>
    <t>Aumentos</t>
  </si>
  <si>
    <t>Saldo Neto Final</t>
  </si>
  <si>
    <t>Conceptos</t>
  </si>
  <si>
    <t>Nombre</t>
  </si>
  <si>
    <t>Relacion</t>
  </si>
  <si>
    <t>Tipo de Operación</t>
  </si>
  <si>
    <t>Persona o Empresa Vinculada</t>
  </si>
  <si>
    <t>Efectivo pagado por compra de cartera</t>
  </si>
  <si>
    <t>Proveedores</t>
  </si>
  <si>
    <t>Diferencias de cambio netas - Ganancia</t>
  </si>
  <si>
    <t>Amortizaciones</t>
  </si>
  <si>
    <t>Aranceles pagados</t>
  </si>
  <si>
    <t>Fondos de garantia</t>
  </si>
  <si>
    <t>Total Ingresos</t>
  </si>
  <si>
    <t>Comisiones por administración</t>
  </si>
  <si>
    <t>Dieta Directorio</t>
  </si>
  <si>
    <t>NOTA 7. HECHOS POSTERIORES AL CIERRE DEL EJERCICIO</t>
  </si>
  <si>
    <t>NOTA 9. SANCIONES</t>
  </si>
  <si>
    <t>Los bienes intangibles, íntegramente de vida útil definida, se exponen a su costo de adquisición menos las correspondientes amortizaciones acumuladas al cierre de cada ejercicio. Las amortizaciones son calculadas por el método de línea recta considerando una vida útil de 60 meses, tal como se menciona en la Nota 2.4.</t>
  </si>
  <si>
    <t>Efectivo pagado para otras actividades</t>
  </si>
  <si>
    <t>NOTA 8. LIMITACIÓN A LA LIBRE DISPONIBILIDAD DE LOS ACTIVOS O DEL PATRIMONIO Y CUALQUIER RESTRICCIÓN AL DERECHO DE PROPIEDAD</t>
  </si>
  <si>
    <t>ITAÚ ASSET MANAGEMENT
ADMINISTRADORA DE FONDOS PATRIMONIALES DE INVERSION SOCIEDAD ANÓNIMA
(IAM A.F.P.I.S.A.)</t>
  </si>
  <si>
    <t>presentado en forma comparativa con el mismo periodo del ejercicio económico anterior</t>
  </si>
  <si>
    <t>ITAÚ ASSET MANAGEMENT ADMINISTRADORA DE FONDOS PATRIMONIALES DE INVERSION SOCIEDAD ANONIMA</t>
  </si>
  <si>
    <t>ITAÚ ASSET MANAGEMENT ADMINISTRADORA DE FONDOS PATRIMONIALES DE INVERSION S.A.</t>
  </si>
  <si>
    <t xml:space="preserve"> ITAÚ ASSET MANAGEMENT ADMINISTRADORA DE FONDOS PATRIMONIALES DE INVERSION S. A.  </t>
  </si>
  <si>
    <r>
      <t>5. AUDITOR EXTERNO INDEPENDIENTE</t>
    </r>
    <r>
      <rPr>
        <sz val="10"/>
        <color rgb="FF000000"/>
        <rFont val="Arial"/>
        <family val="2"/>
      </rPr>
      <t xml:space="preserve"> </t>
    </r>
  </si>
  <si>
    <r>
      <t>Participación</t>
    </r>
    <r>
      <rPr>
        <sz val="10"/>
        <color theme="1"/>
        <rFont val="Arial"/>
        <family val="2"/>
      </rPr>
      <t>: 99,98% de participación en el capital y en votos.</t>
    </r>
  </si>
  <si>
    <t>Juan Manuel Fernández</t>
  </si>
  <si>
    <t>Jorge Usandivaras</t>
  </si>
  <si>
    <t>Director Titular</t>
  </si>
  <si>
    <t>095_12102021</t>
  </si>
  <si>
    <t xml:space="preserve">Avda. Santa Teresa e/ Herminio Maldonado, torres del Paseo II, Piso 2 </t>
  </si>
  <si>
    <t>(0981) 903 750</t>
  </si>
  <si>
    <t>juanmanuel.fernandez@itau.com.py</t>
  </si>
  <si>
    <t>https://www.itauinvest.com.py/</t>
  </si>
  <si>
    <t>N° 23 | 13 de abril de 2021</t>
  </si>
  <si>
    <t>Matrícula N° 34.690, Serie Comercial, Folio N° 001 de fecha 21 de mayo de 2021</t>
  </si>
  <si>
    <t>Representante(s) Legal(es)</t>
  </si>
  <si>
    <t>Alejandro Gomez Abente</t>
  </si>
  <si>
    <t>Arnold David Benítez</t>
  </si>
  <si>
    <t>Director(es) Titular(es)</t>
  </si>
  <si>
    <t>Síndico Titular</t>
  </si>
  <si>
    <t>Síndico Suplente</t>
  </si>
  <si>
    <t>Carlos Amaral</t>
  </si>
  <si>
    <t>Plana Ejecutiva</t>
  </si>
  <si>
    <t>Ricardo Cavanagh</t>
  </si>
  <si>
    <t>CEO</t>
  </si>
  <si>
    <t xml:space="preserve">ITB HOLDING BRASIL PARTICIPAÇÔES LTDA </t>
  </si>
  <si>
    <t>ITAÚ CONSULTORIA DE VALORES MOBILIARIOS E PARTICIPAÇÔES S.A.</t>
  </si>
  <si>
    <t>BENEFICIARIOS FINALES</t>
  </si>
  <si>
    <t>Itaú Invest Casa de Bolsa S.A.</t>
  </si>
  <si>
    <t>% Capital Integrado</t>
  </si>
  <si>
    <t>ITB Holding Brasil Participacoes LTDA.</t>
  </si>
  <si>
    <t>Accionistas ITB Holding Brasil Participacoes LTDA.</t>
  </si>
  <si>
    <t>Itaú Unibanco S.A.</t>
  </si>
  <si>
    <t>Accionistas Itaú Unibanco S.A.</t>
  </si>
  <si>
    <t>Itaú Unibanco Holding S.A.</t>
  </si>
  <si>
    <t>Accionistas Itaú Unibanco Holding S.A.</t>
  </si>
  <si>
    <t>IUPAR - Itaú Unibanco Participacoes S.A.</t>
  </si>
  <si>
    <t>Itaúsa</t>
  </si>
  <si>
    <t>Free Float</t>
  </si>
  <si>
    <t>Accionistas IUPAR - Itaaú Unibanco Participacoes S.A.</t>
  </si>
  <si>
    <t>Cía E. Johnston de Participacoes</t>
  </si>
  <si>
    <t>Accionistas Cía E. Johnston de Participacoes - Benef. Finales Itaú Invest CBSA.</t>
  </si>
  <si>
    <t>Fernando Roberto Moreira Salles</t>
  </si>
  <si>
    <t>Joao Moreira Salles</t>
  </si>
  <si>
    <t>Pedro Moreira Salles</t>
  </si>
  <si>
    <t>Walther Moreira Salles Junior</t>
  </si>
  <si>
    <t>Accionistas Itaúsa - Benef. Finales Itaú Invest CBSA</t>
  </si>
  <si>
    <t>Familia Egydio de Souza Aranha</t>
  </si>
  <si>
    <t>* Free Float - Acciones negociadas en mercados de acceso público</t>
  </si>
  <si>
    <r>
      <t xml:space="preserve">5.1) Auditor Externo Independiente designado: </t>
    </r>
    <r>
      <rPr>
        <sz val="10"/>
        <color rgb="FF000000"/>
        <rFont val="Arial"/>
        <family val="2"/>
      </rPr>
      <t>Price Waterhouse Coopers</t>
    </r>
  </si>
  <si>
    <r>
      <t xml:space="preserve">5.2) Número de Inscripción en el Registro de la CNV: </t>
    </r>
    <r>
      <rPr>
        <sz val="10"/>
        <color rgb="FF000000"/>
        <rFont val="Arial"/>
        <family val="2"/>
      </rPr>
      <t>AE002</t>
    </r>
  </si>
  <si>
    <t xml:space="preserve"> PERSONAS VINCULADAS</t>
  </si>
  <si>
    <t xml:space="preserve">ITB Holding Brasil Participações Ltda. </t>
  </si>
  <si>
    <t>ITAÚ Consultoría de Valores Mobiliarios e Participações S.A.</t>
  </si>
  <si>
    <t>Banco Itaú Paraguay S.A.</t>
  </si>
  <si>
    <t>Vinculada</t>
  </si>
  <si>
    <t>Itaú Invest Casa de bolsa S.A.</t>
  </si>
  <si>
    <t>TIPO DE VINCULO</t>
  </si>
  <si>
    <r>
      <t>(*) Sociedad controlante:</t>
    </r>
    <r>
      <rPr>
        <sz val="10"/>
        <color theme="1"/>
        <rFont val="Arial"/>
        <family val="2"/>
      </rPr>
      <t xml:space="preserve"> ITB HOLDING BRASIL PARTICIPAÇÔES LTDA </t>
    </r>
  </si>
  <si>
    <r>
      <t xml:space="preserve">Domicilio legal: </t>
    </r>
    <r>
      <rPr>
        <sz val="10"/>
        <color theme="1"/>
        <rFont val="Arial"/>
        <family val="2"/>
      </rPr>
      <t xml:space="preserve">Pc Alfredo Egydio S Aranha, nº 100, Torre Conceição, 7º Andar, Prq Jabaquara, São Paulo\/SP </t>
    </r>
  </si>
  <si>
    <r>
      <t>Actividad principal:</t>
    </r>
    <r>
      <rPr>
        <sz val="10"/>
        <color theme="1"/>
        <rFont val="Arial"/>
        <family val="2"/>
      </rPr>
      <t xml:space="preserve"> Holding Financiero</t>
    </r>
  </si>
  <si>
    <t>Representante Legal</t>
  </si>
  <si>
    <t>Itaú Seguros Paraguay S.A.</t>
  </si>
  <si>
    <t>Servicios de Implantación Software</t>
  </si>
  <si>
    <t>Prov. de Bienes y/o Serv. Exterior U$S</t>
  </si>
  <si>
    <t>Cargas Sociales</t>
  </si>
  <si>
    <t>Aguinaldos por Pagar</t>
  </si>
  <si>
    <t>Retribuciones Especiales a pagar</t>
  </si>
  <si>
    <t>Vacaciones a pagar</t>
  </si>
  <si>
    <t>Gastos de publicidad y marketing</t>
  </si>
  <si>
    <t>Gastos de Representación</t>
  </si>
  <si>
    <t>Sueldos y Jornales</t>
  </si>
  <si>
    <t>Bonificación Familiar</t>
  </si>
  <si>
    <t>Otras Remuneraciones</t>
  </si>
  <si>
    <t>Aporte Patronal IPS 16,5%</t>
  </si>
  <si>
    <t>Gourmet Card – GND</t>
  </si>
  <si>
    <t>Seguro Médico</t>
  </si>
  <si>
    <t>Sueldos Gerentes</t>
  </si>
  <si>
    <t>Retribuciones Especiales</t>
  </si>
  <si>
    <t>Honorarios Profesionales</t>
  </si>
  <si>
    <t>Auditoría Externa Gs</t>
  </si>
  <si>
    <t>Servicios Contables</t>
  </si>
  <si>
    <t>Mantenimiento de Edificio - VINCULADAS</t>
  </si>
  <si>
    <t>Alquileres Pagados</t>
  </si>
  <si>
    <t>Canon Seprelad</t>
  </si>
  <si>
    <t>Energía Eléctrica - VINCULADAS</t>
  </si>
  <si>
    <t>Movildad y Transporte</t>
  </si>
  <si>
    <t>Papelería,Útiles e Impresos</t>
  </si>
  <si>
    <t>Gastos de limpieza - VINCULADAS</t>
  </si>
  <si>
    <t>Cuotas y Suscripciones</t>
  </si>
  <si>
    <t>Expensas - VINCULADAS</t>
  </si>
  <si>
    <t>Gastos de Cafetería - VINCULADAS</t>
  </si>
  <si>
    <t>Gastos de Mant./Inst. de Software</t>
  </si>
  <si>
    <t>Reembolso de gastos - Vinc.</t>
  </si>
  <si>
    <t>Otros Gastos Administrativos</t>
  </si>
  <si>
    <t>Gastos no Deducibles - Gs</t>
  </si>
  <si>
    <t>Cuotas y Suscripciones - GND</t>
  </si>
  <si>
    <t>IVA GND</t>
  </si>
  <si>
    <t>Recargos y Multas - SET</t>
  </si>
  <si>
    <t>Previsiones</t>
  </si>
  <si>
    <t>Transf. a Resultados Acumulados</t>
  </si>
  <si>
    <r>
      <t>a.</t>
    </r>
    <r>
      <rPr>
        <u/>
        <sz val="10"/>
        <color theme="1"/>
        <rFont val="Arial"/>
        <family val="2"/>
      </rPr>
      <t xml:space="preserve"> Moneda extranjer</t>
    </r>
    <r>
      <rPr>
        <sz val="10"/>
        <color theme="1"/>
        <rFont val="Arial"/>
        <family val="2"/>
      </rPr>
      <t>a: 
Los activos y pasivos en moneda extranjera se valúan a los tipos de cambio vigentes a la fecha de cierre del ejercicio. 
Las diferencias de cambio originadas por fluctuaciones en los tipos de cambio, producidos entre las fechas de concertación de las operaciones y su valuación al cierre del ejercicio, son reconocidas en resultados en el periodo en que ocurren.</t>
    </r>
  </si>
  <si>
    <r>
      <t xml:space="preserve">b. </t>
    </r>
    <r>
      <rPr>
        <u/>
        <sz val="10"/>
        <color theme="1"/>
        <rFont val="Arial"/>
        <family val="2"/>
      </rPr>
      <t>Inversiones temporales</t>
    </r>
  </si>
  <si>
    <t>ITAÚ ASSET MANAGEMENT ADMINISTRADORA DE FONDOS PATRIMONIALES DE INVERSION S.A., con domicilio en Avda. Santa Teresa e/ Herminio Maldonado, torres del Paseo II, Piso 2, Asunción - Paraguay es una Sociedad Anónima, cuyo objeto social exclusivo es la administración colectiva de fondos conforme a la Ley 5452/15 de Fondos Patrimoniales de Inversión y la Resolución CNV CG N° 30/21. La Sociedad Administradora se constituyó por Escritura Pública N° 23 de fecha 13/04/2021, otorgada en la escribanía Maria del Carmen Diaz Bedoya, inscripta en la Direccion General de los Registros Públicos en la Sección de Personas Jurídicas y Asociaciones bajo el N° 1 (uno) Serie Comercial Folio 01, en fecha 21/05/2021 y en la Sección Comercios bajo el N° 1 (uno) Serie Comercial Folio 01, en fecha 21/05/2021 . Autorizada por la Comisión Nacional de Valores según Certificado de Registro N° 095_12102021 de fecha 12 de octubre de 2021.</t>
  </si>
  <si>
    <t xml:space="preserve"> - Activo Intangibles:  Las amortizaciones se calculan por el método de línea recta considerando una vida útil de 60 meses desde el año siguiente al alta.</t>
  </si>
  <si>
    <t xml:space="preserve"> - Cargos diferidos: se exponen a su costo incurrido menos las correspondientes amortizaciones acumuladas al cierre del año y son amortizados en conformidad al plazo por el cual los contratos otrorgan el derecho al uso de los valores adquiridos</t>
  </si>
  <si>
    <t>Moneda Extranjera Clase</t>
  </si>
  <si>
    <t>Otros Honorarios Profesionales U$S</t>
  </si>
  <si>
    <t>Monto ajustado Periodo Actual Guaranies</t>
  </si>
  <si>
    <t>Tipo de Cambio Ejercicio Anterior</t>
  </si>
  <si>
    <t>Banco Itaú Paraguay Cta Cte Gs. 40000363/6</t>
  </si>
  <si>
    <t>Banco Itaú Paraguay Cta Cte Gs. 45000086/1</t>
  </si>
  <si>
    <t>Valor de
Cotizacion</t>
  </si>
  <si>
    <t>Letras de Regulacion Monetaria</t>
  </si>
  <si>
    <t>Banco Central del Paraguay</t>
  </si>
  <si>
    <t>LRM BCP</t>
  </si>
  <si>
    <t>Al cierre del periodo, la Sociedad no cuenta con bienes de uso.</t>
  </si>
  <si>
    <t>Suscripciones Pagadas por Adelantado</t>
  </si>
  <si>
    <t>Corrientes</t>
  </si>
  <si>
    <t>No Corrientes</t>
  </si>
  <si>
    <t>Al cierre del periodo, la Sociedad no cuenta con deudas financieras de corto ni de largo plazo.</t>
  </si>
  <si>
    <t>Al cierre del periodo, la Sociedad no cuenta con documentos y cuentas por pagar de corto ni largo plazo.</t>
  </si>
  <si>
    <t>Al cierre del periodo, la Sociedad no cuenta con saldos a cobrar a personas y empresas vinculadas.</t>
  </si>
  <si>
    <t>Al cierre del periodo, la Sociedad no cuenta con créditos en Deudores varios.</t>
  </si>
  <si>
    <t>Corto Plazo</t>
  </si>
  <si>
    <t>Largo Plazo</t>
  </si>
  <si>
    <t>Comisión por Distribución de Fondos - Itaú Invest CB S.A.</t>
  </si>
  <si>
    <t>Nota (5.10)</t>
  </si>
  <si>
    <t>Fondo Mutuo IAM Liquidez Guaraníes</t>
  </si>
  <si>
    <t xml:space="preserve">Comisión por Administración a Cobrar - Fondo Mutuo </t>
  </si>
  <si>
    <t>Reembolso de Gastos</t>
  </si>
  <si>
    <t>Comisión por Distribución a Pagar</t>
  </si>
  <si>
    <t>Resultado Periodo Actual G</t>
  </si>
  <si>
    <t>Resultado Periodo Anterior G</t>
  </si>
  <si>
    <t>Intereses Cobrados Caja de Ahorro</t>
  </si>
  <si>
    <t>Comision por Distribución de Fondos</t>
  </si>
  <si>
    <t>Gerentes</t>
  </si>
  <si>
    <t>Salarios y Otras Remuneraciones</t>
  </si>
  <si>
    <t>Directores</t>
  </si>
  <si>
    <t>Reembolso Serv. y Gastos Administrativos</t>
  </si>
  <si>
    <t>Comisiones por administración de Fondo Mutuo IAM Liquidez Guaranies</t>
  </si>
  <si>
    <t>Intereses generados por Cartera de Inversiones</t>
  </si>
  <si>
    <t>Perdida por Diferencia de Cambio</t>
  </si>
  <si>
    <t>Las 9 notas que se acompañan forman parte integrante de los Estados Contables</t>
  </si>
  <si>
    <t>A la fecha de emisión de los presentes estados financieros, la Sociedad no cuenta con garantías otorgadas que impliquen activos comprometidos.</t>
  </si>
  <si>
    <t>A la fecha de emisión de los presentes estados financieros, la Sociedad no cuenta con contingencias legales que deban ser mencionados.</t>
  </si>
  <si>
    <t>Notas a los Estados Financieros (Nota 1 a Nota 3)</t>
  </si>
  <si>
    <t>Notas a los Estados Financieros (Nota 4)</t>
  </si>
  <si>
    <t>Notas a los Estados Financieros (Nota 6 a Nota 9)</t>
  </si>
  <si>
    <t>Notas 1 a Nota 3'!A1</t>
  </si>
  <si>
    <t>Nota 4'!A1</t>
  </si>
  <si>
    <t>Nota 6 a Nota 9'!A1</t>
  </si>
  <si>
    <t>Estados Financieros por el periodo comprendido entre el 01 de enero y el 30 de junio de 2022</t>
  </si>
  <si>
    <t>Al 30 de junio de 2022</t>
  </si>
  <si>
    <t>Catalina Jara</t>
  </si>
  <si>
    <t>Al 30 de junio de 2022, el capital social (de acuerdo con el artículo N° 28 de los estatutos sociales) es de Gs. 9.000.000.000, representado por 9.000 acciones nominativas de Gs. 1.000.000 cada una.</t>
  </si>
  <si>
    <t>POR EL PERIODO DEL 01 DE ENERO DE 2022 AL 30 DE JUNIO DE 2022 PRESENTADO EN FORMA COMPARATIVA CON EL EJERCICIO ANTERIOR FINALIZADO EL 31 DE DICIEMBRE DE 2021</t>
  </si>
  <si>
    <t>Aranceles pagados CNV</t>
  </si>
  <si>
    <t>Indemnización y Preaviso</t>
  </si>
  <si>
    <t>Sindicos</t>
  </si>
  <si>
    <t>Asesoría Legal</t>
  </si>
  <si>
    <t>Honorarios de Escribanía</t>
  </si>
  <si>
    <t>Insumos de Computación</t>
  </si>
  <si>
    <t>Seguro Medico GND Gs.</t>
  </si>
  <si>
    <t>Comisiones a cobrar - Fondo Mutuo USD</t>
  </si>
  <si>
    <t>Ingresos por operaciones y servicios a personas relacionadas</t>
  </si>
  <si>
    <t>POR EL PERIODO DEL 01 DE ENERO DE 2022 AL 30 DE JUNIO DE 2022 PRESENTADO EN FORMA COMPARATIVA CON EL MISMO PERIODO DEL EJERCICIO ANTERIOR</t>
  </si>
  <si>
    <t>Total al 30/06/2022</t>
  </si>
  <si>
    <t>NOTAS A LOS ESTADOS FINANCIEROS AL 30 DE JUNIO DE 2022</t>
  </si>
  <si>
    <t>Las previsiones para eventuales pérdidas derivadas de cuentas de dudoso cobro se determinan a fin de año sobre la base del estudio de la cartera de créditos realizado con el objeto de determinar la porción no recuperable de las cuentas a cobrar.
Al 30 de junio de 2022, la Sociedad no cuenta con créditos atrasados de importes significativos que requiera una constitución de previsión de algún tipo.</t>
  </si>
  <si>
    <t xml:space="preserve"> - Bienes de uso: al 30 de junio de 2022, la Entidad no cuenta con bienes de uso.</t>
  </si>
  <si>
    <t>El modelo se sustenta en una base convencional de costo histórico, excepto para el caso de los activos y pasivos en moneda extranjera, no se reconoce en forma integral los efectos de la inflación en la situación patrimonial y financiera de la Entidad, ni en los resultados de sus operaciones. De haberse aplicado una corrección monetaria integral de los estados financieros, podrían haber surgido diferencias en la presentación de la situación patrimonial y financiera, en los resultados de las operaciones y en los flujos de efectivo de la Entidad al 30 de junio de 2022. Según el índice general de precios del consumo publicado por el Banco Central del Paraguay, la inflación al 31 de diciembre de 2021 y 30 de junio de 2022 fueron de 6,8% y 6% respectivamente</t>
  </si>
  <si>
    <t>Créditos</t>
  </si>
  <si>
    <t>Comision por Distribucion a pagar USD – Itaú Invest CB</t>
  </si>
  <si>
    <t>TOTAL PASIVO</t>
  </si>
  <si>
    <t>A la fecha de emisión de los presentes estados financieros, no han ocurrido otros hechos significativos de carácter financiero o de otra índole que afecten la situación patrimonial o financiera o los resultados de la Entidad.</t>
  </si>
  <si>
    <t>La composición de la cartera de Inversiones temporarias al 30 de junio de 2022, las cuales se hallan valuadas conforme al criterio expuesto en la nota 2.2 b., fue la siguiente:</t>
  </si>
  <si>
    <t>Comisión por Administración a Cobrar - Fondo Mutuo GS</t>
  </si>
  <si>
    <t>Comisión por Administración a Cobrar - Fondo Mutuo USD</t>
  </si>
  <si>
    <t>Auditoria Externa</t>
  </si>
  <si>
    <t>Reembolso por Canc. Fact. Nº 501 - Banco Itaú Py. S.A.</t>
  </si>
  <si>
    <t>El resultado por operaciones con empresas y personas vinculadas al 30 de junio de 2022  es el siguiente:</t>
  </si>
  <si>
    <t>Fondo Mutuo IAM Corto Plazo Dólares Americanos</t>
  </si>
  <si>
    <t>Comision por Servicio de Custodia</t>
  </si>
  <si>
    <t>Resultado por venta de titulos</t>
  </si>
  <si>
    <t>Honorario de Sindico</t>
  </si>
  <si>
    <t>Comisiones por administración de Fondo Mutuo IAM Corto Plazo Dólares Americanos</t>
  </si>
  <si>
    <t>POR EL PERIODO DEL 01 DE ENERO DE 2022 AL 31 DE JUNIO DE 2022 PRESENTADO EN FORMA COMPARATIVA CON EL MISMO PERIODO DEL EJERCICIO ANTERIOR</t>
  </si>
  <si>
    <t>Total Egresos</t>
  </si>
  <si>
    <t>Alfredo Palacios</t>
  </si>
  <si>
    <t>Diferencia de Precio - Operaciones</t>
  </si>
  <si>
    <t>Comision por Servicios de Custodias</t>
  </si>
  <si>
    <t>Servicios Centralizados</t>
  </si>
  <si>
    <t>Las partidas de activos y pasivos en moneda extranjera al 30 de junio de 2022 y 31 de diciembre de 2021 fueron valuadas al tipo de cambio de cierre proporcionado por el Banco Central del Paraguay (BCP), el cual no difiere significativamente respecto del vigente en el mercado libre de cambios:</t>
  </si>
  <si>
    <t>Directora Titular</t>
  </si>
  <si>
    <t>Total al 30/06/2021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</si>
</sst>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1" formatCode="_-* #,##0_-;\-* #,##0_-;_-* &quot;-&quot;_-;_-@_-"/>
    <numFmt numFmtId="43" formatCode="_-* #,##0.00_-;\-* #,##0.00_-;_-* &quot;-&quot;??_-;_-@_-"/>
    <numFmt numFmtId="164" formatCode="&quot;₲&quot;\ #,##0;[Red]&quot;₲&quot;\ \-#,##0"/>
    <numFmt numFmtId="165" formatCode="_ * #,##0_ ;_ * \-#,##0_ ;_ * &quot;-&quot;_ ;_ @_ "/>
    <numFmt numFmtId="166" formatCode="_ * #,##0.00_ ;_ * \-#,##0.00_ ;_ * &quot;-&quot;??_ ;_ @_ "/>
    <numFmt numFmtId="167" formatCode="_(* #,##0_);_(* \(#,##0\);_(* &quot;-&quot;_);_(@_)"/>
    <numFmt numFmtId="168" formatCode="_(* #,##0.00_);_(* \(#,##0.00\);_(* &quot;-&quot;??_);_(@_)"/>
    <numFmt numFmtId="169" formatCode="_-* #,##0.00\ _€_-;\-* #,##0.00\ _€_-;_-* &quot;-&quot;??\ _€_-;_-@_-"/>
    <numFmt numFmtId="170" formatCode="_-* #,##0\ _€_-;\-* #,##0\ _€_-;_-* &quot;-&quot;??\ _€_-;_-@_-"/>
    <numFmt numFmtId="171" formatCode="General_)"/>
    <numFmt numFmtId="172" formatCode="_(* #,##0.00_);_(* \(#,##0.00\);_(* &quot;-&quot;_);_(@_)"/>
    <numFmt numFmtId="173" formatCode="_(* #,##0_);_(* \(#,##0\);_(* &quot;-&quot;??_);_(@_)"/>
    <numFmt numFmtId="174" formatCode="#,##0_ ;[Red]\-#,##0\ "/>
    <numFmt numFmtId="175" formatCode="#,##0_ ;\-#,##0\ "/>
    <numFmt numFmtId="176" formatCode="0_ ;[Red]\-0\ "/>
    <numFmt numFmtId="177" formatCode="_ * #,##0.00_ ;_ * \-#,##0.00_ ;_ * &quot;-&quot;_ ;_ @_ "/>
    <numFmt numFmtId="178" formatCode="dd/mm/yyyy;@"/>
    <numFmt numFmtId="179" formatCode="_-* #,##0_-;\-* #,##0_-;_-* &quot;-&quot;??_-;_-@_-"/>
  </numFmts>
  <fonts count="76">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b/>
      <sz val="10"/>
      <name val="Arial"/>
      <family val="2"/>
    </font>
    <font>
      <sz val="9"/>
      <name val="Arial"/>
      <family val="2"/>
    </font>
    <font>
      <sz val="9"/>
      <color theme="1"/>
      <name val="Arial"/>
      <family val="2"/>
    </font>
    <font>
      <b/>
      <sz val="9"/>
      <color theme="1"/>
      <name val="Arial"/>
      <family val="2"/>
    </font>
    <font>
      <sz val="10"/>
      <name val="Arial"/>
      <family val="2"/>
    </font>
    <font>
      <u/>
      <sz val="11"/>
      <color theme="10"/>
      <name val="Calibri"/>
      <family val="2"/>
      <scheme val="minor"/>
    </font>
    <font>
      <sz val="10"/>
      <name val="Arial Narrow"/>
      <family val="2"/>
    </font>
    <font>
      <b/>
      <sz val="12"/>
      <name val="Arial Narrow"/>
      <family val="2"/>
    </font>
    <font>
      <sz val="12"/>
      <name val="Arial Narrow"/>
      <family val="2"/>
    </font>
    <font>
      <b/>
      <sz val="13"/>
      <name val="Arial Narrow"/>
      <family val="2"/>
    </font>
    <font>
      <b/>
      <sz val="20"/>
      <color theme="7" tint="0.79998168889431442"/>
      <name val="Arial Narrow"/>
      <family val="2"/>
    </font>
    <font>
      <sz val="11"/>
      <color theme="1"/>
      <name val="Arial Narrow"/>
      <family val="2"/>
    </font>
    <font>
      <sz val="11"/>
      <color rgb="FF0070C0"/>
      <name val="Arial Narrow"/>
      <family val="2"/>
    </font>
    <font>
      <b/>
      <sz val="12"/>
      <color rgb="FF0070C0"/>
      <name val="Arial Narrow"/>
      <family val="2"/>
    </font>
    <font>
      <b/>
      <i/>
      <sz val="16"/>
      <color rgb="FF0070C0"/>
      <name val="Arial Narrow"/>
      <family val="2"/>
    </font>
    <font>
      <sz val="11"/>
      <name val="Arial Narrow"/>
      <family val="2"/>
    </font>
    <font>
      <b/>
      <u/>
      <sz val="11"/>
      <name val="Arial Narrow"/>
      <family val="2"/>
    </font>
    <font>
      <u/>
      <sz val="11"/>
      <name val="Arial Narrow"/>
      <family val="2"/>
    </font>
    <font>
      <sz val="14"/>
      <name val="Arial Narrow"/>
      <family val="2"/>
    </font>
    <font>
      <b/>
      <sz val="14"/>
      <name val="Arial Narrow"/>
      <family val="2"/>
    </font>
    <font>
      <b/>
      <sz val="20"/>
      <color theme="0"/>
      <name val="Arial Narrow"/>
      <family val="2"/>
    </font>
    <font>
      <b/>
      <sz val="16"/>
      <name val="Arial"/>
      <family val="2"/>
    </font>
    <font>
      <sz val="14"/>
      <color theme="2" tint="-0.749992370372631"/>
      <name val="Arial Narrow"/>
      <family val="2"/>
    </font>
    <font>
      <b/>
      <u/>
      <sz val="14"/>
      <color theme="2" tint="-0.749992370372631"/>
      <name val="Arial Narrow"/>
      <family val="2"/>
    </font>
    <font>
      <b/>
      <sz val="14"/>
      <color theme="2" tint="-0.749992370372631"/>
      <name val="Arial Narrow"/>
      <family val="2"/>
    </font>
    <font>
      <u/>
      <sz val="14"/>
      <color theme="2" tint="-0.749992370372631"/>
      <name val="Arial Narrow"/>
      <family val="2"/>
    </font>
    <font>
      <sz val="12"/>
      <name val="Arial"/>
      <family val="2"/>
    </font>
    <font>
      <b/>
      <sz val="12"/>
      <name val="Arial"/>
      <family val="2"/>
    </font>
    <font>
      <b/>
      <sz val="11"/>
      <name val="Arial"/>
      <family val="2"/>
    </font>
    <font>
      <sz val="11"/>
      <name val="Arial"/>
      <family val="2"/>
    </font>
    <font>
      <sz val="10"/>
      <color theme="1"/>
      <name val="Arial"/>
      <family val="2"/>
    </font>
    <font>
      <b/>
      <sz val="10"/>
      <color theme="1"/>
      <name val="Arial"/>
      <family val="2"/>
    </font>
    <font>
      <u/>
      <sz val="10"/>
      <color theme="10"/>
      <name val="Arial"/>
      <family val="2"/>
    </font>
    <font>
      <b/>
      <sz val="10"/>
      <color rgb="FF000000"/>
      <name val="Arial"/>
      <family val="2"/>
    </font>
    <font>
      <b/>
      <sz val="10"/>
      <color theme="0"/>
      <name val="Arial"/>
      <family val="2"/>
    </font>
    <font>
      <sz val="10"/>
      <color rgb="FF000000"/>
      <name val="Arial"/>
      <family val="2"/>
    </font>
    <font>
      <sz val="9"/>
      <color rgb="FF000000"/>
      <name val="Arial"/>
      <family val="2"/>
    </font>
    <font>
      <b/>
      <sz val="11"/>
      <color theme="1"/>
      <name val="Arial"/>
      <family val="2"/>
    </font>
    <font>
      <sz val="11"/>
      <color theme="1"/>
      <name val="Arial"/>
      <family val="2"/>
    </font>
    <font>
      <b/>
      <sz val="9"/>
      <color theme="0"/>
      <name val="Arial"/>
      <family val="2"/>
    </font>
    <font>
      <i/>
      <sz val="10"/>
      <color theme="1"/>
      <name val="Arial"/>
      <family val="2"/>
    </font>
    <font>
      <b/>
      <i/>
      <sz val="10"/>
      <color theme="1"/>
      <name val="Arial"/>
      <family val="2"/>
    </font>
    <font>
      <sz val="10"/>
      <color rgb="FFFF0000"/>
      <name val="Arial"/>
      <family val="2"/>
    </font>
    <font>
      <sz val="10"/>
      <color theme="0"/>
      <name val="Arial"/>
      <family val="2"/>
    </font>
    <font>
      <b/>
      <sz val="10"/>
      <color rgb="FF0000FF"/>
      <name val="Arial"/>
      <family val="2"/>
    </font>
    <font>
      <u/>
      <sz val="10"/>
      <color theme="1"/>
      <name val="Arial"/>
      <family val="2"/>
    </font>
    <font>
      <b/>
      <u/>
      <sz val="10"/>
      <color theme="1"/>
      <name val="Arial"/>
      <family val="2"/>
    </font>
    <font>
      <b/>
      <u/>
      <sz val="10"/>
      <color rgb="FF0000FF"/>
      <name val="Arial"/>
      <family val="2"/>
    </font>
    <font>
      <sz val="10"/>
      <color rgb="FF0000FF"/>
      <name val="Arial"/>
      <family val="2"/>
    </font>
    <font>
      <i/>
      <sz val="10"/>
      <name val="Arial"/>
      <family val="2"/>
    </font>
    <font>
      <sz val="11"/>
      <color rgb="FFFF0000"/>
      <name val="Arial"/>
      <family val="2"/>
    </font>
    <font>
      <sz val="18"/>
      <color theme="3"/>
      <name val="Calibri Light"/>
      <family val="2"/>
      <scheme val="major"/>
    </font>
    <font>
      <sz val="10"/>
      <color indexed="8"/>
      <name val="Arial"/>
      <family val="2"/>
    </font>
    <font>
      <sz val="11"/>
      <color rgb="FF9C5700"/>
      <name val="Calibri"/>
      <family val="2"/>
      <scheme val="minor"/>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theme="6" tint="0.79998168889431442"/>
        <bgColor indexed="64"/>
      </patternFill>
    </fill>
    <fill>
      <patternFill patternType="solid">
        <fgColor theme="2" tint="-0.499984740745262"/>
        <bgColor indexed="64"/>
      </patternFill>
    </fill>
    <fill>
      <patternFill patternType="solid">
        <fgColor theme="2"/>
        <bgColor indexed="64"/>
      </patternFill>
    </fill>
  </fills>
  <borders count="4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bottom style="thin">
        <color indexed="64"/>
      </bottom>
      <diagonal/>
    </border>
    <border>
      <left/>
      <right/>
      <top/>
      <bottom style="thick">
        <color theme="2" tint="-0.499984740745262"/>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93">
    <xf numFmtId="0" fontId="0" fillId="0" borderId="0"/>
    <xf numFmtId="169"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1" fontId="19" fillId="0" borderId="0"/>
    <xf numFmtId="167" fontId="1" fillId="0" borderId="0" applyFont="0" applyFill="0" applyBorder="0" applyAlignment="0" applyProtection="0"/>
    <xf numFmtId="0" fontId="20" fillId="0" borderId="0"/>
    <xf numFmtId="0" fontId="20" fillId="0" borderId="0"/>
    <xf numFmtId="0" fontId="21" fillId="0" borderId="0"/>
    <xf numFmtId="0" fontId="20" fillId="0" borderId="0"/>
    <xf numFmtId="168" fontId="1" fillId="0" borderId="0" applyFont="0" applyFill="0" applyBorder="0" applyAlignment="0" applyProtection="0"/>
    <xf numFmtId="165" fontId="1" fillId="0" borderId="0" applyFont="0" applyFill="0" applyBorder="0" applyAlignment="0" applyProtection="0"/>
    <xf numFmtId="179" fontId="1" fillId="0" borderId="0" applyFont="0" applyFill="0" applyBorder="0" applyAlignment="0" applyProtection="0"/>
    <xf numFmtId="0" fontId="26" fillId="0" borderId="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27" fillId="0" borderId="0" applyNumberFormat="0" applyFill="0" applyBorder="0" applyAlignment="0" applyProtection="0"/>
    <xf numFmtId="0" fontId="20" fillId="0" borderId="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73" fillId="0" borderId="0" applyNumberFormat="0" applyFill="0" applyBorder="0" applyAlignment="0" applyProtection="0"/>
    <xf numFmtId="0" fontId="1" fillId="20" borderId="0" applyNumberFormat="0" applyBorder="0" applyAlignment="0" applyProtection="0"/>
    <xf numFmtId="0" fontId="1" fillId="12" borderId="0" applyNumberFormat="0" applyBorder="0" applyAlignment="0" applyProtection="0"/>
    <xf numFmtId="165" fontId="74" fillId="0" borderId="0" applyFont="0" applyFill="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24" borderId="0" applyNumberFormat="0" applyBorder="0" applyAlignment="0" applyProtection="0"/>
    <xf numFmtId="43" fontId="1" fillId="0" borderId="0" applyFont="0" applyFill="0" applyBorder="0" applyAlignment="0" applyProtection="0"/>
    <xf numFmtId="165" fontId="18" fillId="0" borderId="0" applyFont="0" applyFill="0" applyBorder="0" applyAlignment="0" applyProtection="0"/>
    <xf numFmtId="0" fontId="1" fillId="28" borderId="0" applyNumberFormat="0" applyBorder="0" applyAlignment="0" applyProtection="0"/>
    <xf numFmtId="0" fontId="60" fillId="0" borderId="0"/>
    <xf numFmtId="0" fontId="1" fillId="16" borderId="0" applyNumberFormat="0" applyBorder="0" applyAlignment="0" applyProtection="0"/>
    <xf numFmtId="165" fontId="1" fillId="0" borderId="0" applyFont="0" applyFill="0" applyBorder="0" applyAlignment="0" applyProtection="0"/>
    <xf numFmtId="165" fontId="74"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0" fontId="75" fillId="4" borderId="0" applyNumberFormat="0" applyBorder="0" applyAlignment="0" applyProtection="0"/>
    <xf numFmtId="0" fontId="74" fillId="0" borderId="0">
      <alignment vertical="top"/>
    </xf>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8" fillId="0" borderId="0" applyFont="0" applyFill="0" applyBorder="0" applyAlignment="0" applyProtection="0"/>
    <xf numFmtId="165" fontId="1" fillId="0" borderId="0" applyFont="0" applyFill="0" applyBorder="0" applyAlignment="0" applyProtection="0"/>
    <xf numFmtId="179" fontId="1" fillId="0" borderId="0" applyFont="0" applyFill="0" applyBorder="0" applyAlignment="0" applyProtection="0"/>
  </cellStyleXfs>
  <cellXfs count="612">
    <xf numFmtId="0" fontId="0" fillId="0" borderId="0" xfId="0"/>
    <xf numFmtId="0" fontId="33" fillId="0" borderId="0" xfId="0" applyFont="1"/>
    <xf numFmtId="0" fontId="34" fillId="0" borderId="0" xfId="0" applyFont="1"/>
    <xf numFmtId="0" fontId="35" fillId="0" borderId="0" xfId="0" applyFont="1" applyAlignment="1">
      <alignment vertical="center"/>
    </xf>
    <xf numFmtId="0" fontId="36" fillId="0" borderId="0" xfId="0" applyFont="1"/>
    <xf numFmtId="0" fontId="37" fillId="34" borderId="0" xfId="0" applyFont="1" applyFill="1"/>
    <xf numFmtId="0" fontId="38" fillId="34" borderId="0" xfId="0" applyFont="1" applyFill="1" applyAlignment="1">
      <alignment horizontal="center"/>
    </xf>
    <xf numFmtId="0" fontId="30" fillId="34" borderId="0" xfId="0" applyFont="1" applyFill="1"/>
    <xf numFmtId="0" fontId="29" fillId="34" borderId="0" xfId="0" applyFont="1" applyFill="1"/>
    <xf numFmtId="0" fontId="39" fillId="34" borderId="0" xfId="58" applyFont="1" applyFill="1" applyBorder="1" applyAlignment="1">
      <alignment horizontal="center"/>
    </xf>
    <xf numFmtId="0" fontId="31" fillId="34" borderId="0" xfId="0" applyFont="1" applyFill="1"/>
    <xf numFmtId="0" fontId="28" fillId="34" borderId="0" xfId="0" applyFont="1" applyFill="1" applyAlignment="1">
      <alignment horizontal="center"/>
    </xf>
    <xf numFmtId="0" fontId="40" fillId="34" borderId="0" xfId="0" applyFont="1" applyFill="1"/>
    <xf numFmtId="0" fontId="41" fillId="34" borderId="0" xfId="0" applyFont="1" applyFill="1"/>
    <xf numFmtId="0" fontId="40" fillId="34" borderId="0" xfId="0" applyFont="1" applyFill="1" applyAlignment="1">
      <alignment horizontal="center"/>
    </xf>
    <xf numFmtId="0" fontId="32" fillId="35" borderId="0" xfId="0" applyFont="1" applyFill="1" applyAlignment="1">
      <alignment vertical="center"/>
    </xf>
    <xf numFmtId="0" fontId="32" fillId="35" borderId="0" xfId="0" applyFont="1" applyFill="1" applyAlignment="1">
      <alignment vertical="center" wrapText="1"/>
    </xf>
    <xf numFmtId="0" fontId="44" fillId="34" borderId="0" xfId="0" applyFont="1" applyFill="1"/>
    <xf numFmtId="0" fontId="45" fillId="34" borderId="0" xfId="0" applyFont="1" applyFill="1" applyAlignment="1">
      <alignment horizontal="center"/>
    </xf>
    <xf numFmtId="0" fontId="46" fillId="34" borderId="0" xfId="0" applyFont="1" applyFill="1"/>
    <xf numFmtId="0" fontId="47" fillId="34" borderId="0" xfId="58" applyFont="1" applyFill="1" applyBorder="1" applyAlignment="1">
      <alignment horizontal="center"/>
    </xf>
    <xf numFmtId="0" fontId="44" fillId="34" borderId="0" xfId="0" applyFont="1" applyFill="1" applyAlignment="1">
      <alignment horizontal="center"/>
    </xf>
    <xf numFmtId="0" fontId="20" fillId="0" borderId="0" xfId="46" applyFont="1"/>
    <xf numFmtId="0" fontId="54" fillId="0" borderId="0" xfId="58" applyFont="1" applyAlignment="1">
      <alignment horizontal="center" vertical="center"/>
    </xf>
    <xf numFmtId="0" fontId="52" fillId="0" borderId="0" xfId="0" applyFont="1"/>
    <xf numFmtId="0" fontId="53" fillId="0" borderId="0" xfId="0" applyFont="1" applyAlignment="1">
      <alignment horizontal="justify" vertical="center"/>
    </xf>
    <xf numFmtId="0" fontId="53" fillId="0" borderId="0" xfId="0" applyFont="1" applyAlignment="1">
      <alignment horizontal="left" vertical="center"/>
    </xf>
    <xf numFmtId="0" fontId="53" fillId="0" borderId="0" xfId="0" applyFont="1" applyAlignment="1">
      <alignment vertical="center"/>
    </xf>
    <xf numFmtId="0" fontId="52" fillId="0" borderId="0" xfId="0" applyFont="1" applyAlignment="1">
      <alignment vertical="center"/>
    </xf>
    <xf numFmtId="0" fontId="54" fillId="0" borderId="0" xfId="58" applyFont="1" applyFill="1" applyAlignment="1">
      <alignment vertical="center"/>
    </xf>
    <xf numFmtId="0" fontId="55" fillId="0" borderId="0" xfId="0" applyFont="1" applyAlignment="1">
      <alignment horizontal="justify" vertical="center"/>
    </xf>
    <xf numFmtId="0" fontId="52" fillId="0" borderId="0" xfId="0" applyFont="1" applyAlignment="1">
      <alignment horizontal="left" vertical="center"/>
    </xf>
    <xf numFmtId="0" fontId="57" fillId="0" borderId="0" xfId="0" applyFont="1" applyAlignment="1">
      <alignment vertical="center"/>
    </xf>
    <xf numFmtId="164" fontId="57" fillId="0" borderId="0" xfId="0" applyNumberFormat="1" applyFont="1" applyAlignment="1">
      <alignment vertical="center"/>
    </xf>
    <xf numFmtId="0" fontId="55" fillId="0" borderId="0" xfId="0" applyFont="1" applyAlignment="1">
      <alignment vertical="center"/>
    </xf>
    <xf numFmtId="0" fontId="53" fillId="0" borderId="0" xfId="0" applyFont="1" applyAlignment="1">
      <alignment horizontal="center"/>
    </xf>
    <xf numFmtId="0" fontId="57" fillId="0" borderId="0" xfId="0" applyFont="1" applyAlignment="1">
      <alignment horizontal="left" vertical="center"/>
    </xf>
    <xf numFmtId="0" fontId="55" fillId="0" borderId="15" xfId="0" applyFont="1" applyBorder="1" applyAlignment="1">
      <alignment vertical="center"/>
    </xf>
    <xf numFmtId="0" fontId="57" fillId="0" borderId="19" xfId="0" applyFont="1" applyBorder="1" applyAlignment="1">
      <alignment horizontal="left" vertical="center"/>
    </xf>
    <xf numFmtId="0" fontId="22" fillId="0" borderId="21" xfId="0" applyFont="1" applyBorder="1" applyAlignment="1">
      <alignment horizontal="justify" vertical="center"/>
    </xf>
    <xf numFmtId="0" fontId="22" fillId="0" borderId="23" xfId="0" applyFont="1" applyBorder="1" applyAlignment="1">
      <alignment horizontal="left" vertical="center"/>
    </xf>
    <xf numFmtId="0" fontId="57" fillId="0" borderId="15" xfId="0" applyFont="1" applyBorder="1" applyAlignment="1">
      <alignment horizontal="justify" vertical="center"/>
    </xf>
    <xf numFmtId="0" fontId="57" fillId="0" borderId="15" xfId="0" applyFont="1" applyBorder="1" applyAlignment="1">
      <alignment horizontal="left" vertical="center"/>
    </xf>
    <xf numFmtId="0" fontId="22" fillId="0" borderId="21" xfId="0" applyFont="1" applyBorder="1" applyAlignment="1">
      <alignment horizontal="left" vertical="center"/>
    </xf>
    <xf numFmtId="0" fontId="56" fillId="35" borderId="11" xfId="0" applyFont="1" applyFill="1" applyBorder="1" applyAlignment="1">
      <alignment horizontal="center" vertical="center" wrapText="1"/>
    </xf>
    <xf numFmtId="0" fontId="56" fillId="35" borderId="12" xfId="0" applyFont="1" applyFill="1" applyBorder="1" applyAlignment="1">
      <alignment horizontal="center" vertical="center"/>
    </xf>
    <xf numFmtId="0" fontId="56" fillId="35" borderId="10" xfId="0" applyFont="1" applyFill="1" applyBorder="1" applyAlignment="1">
      <alignment horizontal="center" vertical="center" wrapText="1"/>
    </xf>
    <xf numFmtId="0" fontId="58" fillId="34" borderId="10" xfId="0" applyFont="1" applyFill="1" applyBorder="1" applyAlignment="1">
      <alignment horizontal="center" vertical="center"/>
    </xf>
    <xf numFmtId="3" fontId="58" fillId="34" borderId="10" xfId="0" applyNumberFormat="1" applyFont="1" applyFill="1" applyBorder="1" applyAlignment="1">
      <alignment horizontal="center" vertical="center"/>
    </xf>
    <xf numFmtId="3" fontId="58" fillId="34" borderId="10" xfId="0" applyNumberFormat="1" applyFont="1" applyFill="1" applyBorder="1" applyAlignment="1">
      <alignment horizontal="right" vertical="center"/>
    </xf>
    <xf numFmtId="10" fontId="58" fillId="34" borderId="10" xfId="0" applyNumberFormat="1" applyFont="1" applyFill="1" applyBorder="1" applyAlignment="1">
      <alignment horizontal="right" vertical="center"/>
    </xf>
    <xf numFmtId="0" fontId="57" fillId="0" borderId="20" xfId="0" applyFont="1" applyBorder="1" applyAlignment="1">
      <alignment horizontal="left" vertical="center" indent="2"/>
    </xf>
    <xf numFmtId="0" fontId="57" fillId="0" borderId="22" xfId="0" applyFont="1" applyBorder="1" applyAlignment="1">
      <alignment horizontal="center" vertical="center"/>
    </xf>
    <xf numFmtId="0" fontId="57" fillId="0" borderId="15" xfId="0" applyFont="1" applyBorder="1" applyAlignment="1">
      <alignment horizontal="left" vertical="center" indent="2"/>
    </xf>
    <xf numFmtId="0" fontId="57" fillId="0" borderId="19" xfId="0" applyFont="1" applyBorder="1" applyAlignment="1">
      <alignment horizontal="center" vertical="center"/>
    </xf>
    <xf numFmtId="0" fontId="52" fillId="36" borderId="0" xfId="0" applyFont="1" applyFill="1" applyAlignment="1">
      <alignment vertical="center"/>
    </xf>
    <xf numFmtId="0" fontId="53" fillId="36" borderId="0" xfId="0" applyFont="1" applyFill="1" applyAlignment="1">
      <alignment horizontal="center" vertical="center"/>
    </xf>
    <xf numFmtId="0" fontId="52" fillId="36" borderId="25" xfId="0" applyFont="1" applyFill="1" applyBorder="1" applyAlignment="1">
      <alignment vertical="center"/>
    </xf>
    <xf numFmtId="0" fontId="53" fillId="36" borderId="25" xfId="0" applyFont="1" applyFill="1" applyBorder="1" applyAlignment="1">
      <alignment horizontal="center" vertical="center"/>
    </xf>
    <xf numFmtId="0" fontId="20" fillId="0" borderId="0" xfId="46" applyFont="1" applyAlignment="1">
      <alignment vertical="center"/>
    </xf>
    <xf numFmtId="0" fontId="48" fillId="0" borderId="0" xfId="46" applyFont="1" applyAlignment="1">
      <alignment vertical="center"/>
    </xf>
    <xf numFmtId="0" fontId="51" fillId="0" borderId="0" xfId="46" applyFont="1" applyAlignment="1">
      <alignment vertical="center"/>
    </xf>
    <xf numFmtId="0" fontId="23" fillId="0" borderId="0" xfId="46" applyFont="1" applyAlignment="1">
      <alignment vertical="center"/>
    </xf>
    <xf numFmtId="0" fontId="20" fillId="0" borderId="0" xfId="46" applyAlignment="1">
      <alignment vertical="center"/>
    </xf>
    <xf numFmtId="3" fontId="20" fillId="0" borderId="0" xfId="46" applyNumberFormat="1" applyAlignment="1">
      <alignment vertical="center"/>
    </xf>
    <xf numFmtId="0" fontId="24" fillId="0" borderId="26" xfId="0" applyFont="1" applyBorder="1" applyAlignment="1">
      <alignment vertical="center"/>
    </xf>
    <xf numFmtId="0" fontId="24" fillId="0" borderId="16" xfId="0" applyFont="1" applyBorder="1" applyAlignment="1">
      <alignment vertical="center"/>
    </xf>
    <xf numFmtId="10" fontId="23" fillId="0" borderId="27" xfId="46" applyNumberFormat="1" applyFont="1" applyBorder="1" applyAlignment="1">
      <alignment horizontal="center" vertical="center"/>
    </xf>
    <xf numFmtId="0" fontId="25" fillId="0" borderId="28" xfId="0" applyFont="1" applyBorder="1" applyAlignment="1">
      <alignment vertical="center"/>
    </xf>
    <xf numFmtId="0" fontId="25" fillId="0" borderId="17" xfId="0" applyFont="1" applyBorder="1" applyAlignment="1">
      <alignment vertical="center"/>
    </xf>
    <xf numFmtId="10" fontId="23" fillId="0" borderId="29" xfId="46" applyNumberFormat="1" applyFont="1" applyBorder="1" applyAlignment="1">
      <alignment horizontal="center" vertical="center"/>
    </xf>
    <xf numFmtId="0" fontId="25" fillId="0" borderId="30" xfId="0" applyFont="1" applyBorder="1" applyAlignment="1">
      <alignment vertical="center"/>
    </xf>
    <xf numFmtId="0" fontId="25" fillId="0" borderId="31" xfId="0" applyFont="1" applyBorder="1" applyAlignment="1">
      <alignment vertical="center"/>
    </xf>
    <xf numFmtId="10" fontId="23" fillId="0" borderId="32" xfId="46" applyNumberFormat="1" applyFont="1" applyBorder="1" applyAlignment="1">
      <alignment horizontal="center" vertical="center"/>
    </xf>
    <xf numFmtId="0" fontId="25" fillId="0" borderId="33" xfId="0" applyFont="1" applyBorder="1" applyAlignment="1">
      <alignment vertical="center"/>
    </xf>
    <xf numFmtId="0" fontId="24" fillId="0" borderId="24" xfId="0" applyFont="1" applyBorder="1" applyAlignment="1">
      <alignment vertical="center"/>
    </xf>
    <xf numFmtId="0" fontId="23" fillId="0" borderId="24" xfId="46" applyFont="1" applyBorder="1" applyAlignment="1">
      <alignment vertical="center"/>
    </xf>
    <xf numFmtId="10" fontId="23" fillId="0" borderId="34" xfId="46" applyNumberFormat="1" applyFont="1" applyBorder="1" applyAlignment="1">
      <alignment horizontal="center" vertical="center"/>
    </xf>
    <xf numFmtId="0" fontId="25" fillId="0" borderId="28" xfId="0" applyFont="1" applyBorder="1" applyAlignment="1">
      <alignment horizontal="left" vertical="center"/>
    </xf>
    <xf numFmtId="0" fontId="23" fillId="0" borderId="17" xfId="46" applyFont="1" applyBorder="1" applyAlignment="1">
      <alignment vertical="center"/>
    </xf>
    <xf numFmtId="0" fontId="23" fillId="0" borderId="31" xfId="46" applyFont="1" applyBorder="1" applyAlignment="1">
      <alignment vertical="center"/>
    </xf>
    <xf numFmtId="0" fontId="25" fillId="0" borderId="33" xfId="0" applyFont="1" applyBorder="1" applyAlignment="1">
      <alignment horizontal="left" vertical="center"/>
    </xf>
    <xf numFmtId="0" fontId="25" fillId="0" borderId="30" xfId="0" applyFont="1" applyBorder="1" applyAlignment="1">
      <alignment horizontal="left" vertical="center"/>
    </xf>
    <xf numFmtId="0" fontId="25" fillId="0" borderId="26" xfId="0" applyFont="1" applyBorder="1" applyAlignment="1">
      <alignment horizontal="left" vertical="center"/>
    </xf>
    <xf numFmtId="0" fontId="23" fillId="0" borderId="16" xfId="46" applyFont="1" applyBorder="1" applyAlignment="1">
      <alignment vertical="center"/>
    </xf>
    <xf numFmtId="0" fontId="25" fillId="0" borderId="35" xfId="0" applyFont="1" applyBorder="1" applyAlignment="1">
      <alignment horizontal="left" vertical="center"/>
    </xf>
    <xf numFmtId="0" fontId="23" fillId="0" borderId="36" xfId="46" applyFont="1" applyBorder="1" applyAlignment="1">
      <alignment vertical="center"/>
    </xf>
    <xf numFmtId="10" fontId="23" fillId="0" borderId="37" xfId="46" applyNumberFormat="1" applyFont="1" applyBorder="1" applyAlignment="1">
      <alignment horizontal="center" vertical="center"/>
    </xf>
    <xf numFmtId="0" fontId="25" fillId="0" borderId="0" xfId="0" applyFont="1" applyAlignment="1">
      <alignment horizontal="left" vertical="center"/>
    </xf>
    <xf numFmtId="0" fontId="20" fillId="0" borderId="0" xfId="46" applyFont="1" applyBorder="1" applyAlignment="1">
      <alignment vertical="center"/>
    </xf>
    <xf numFmtId="0" fontId="20" fillId="0" borderId="15" xfId="49" applyBorder="1" applyAlignment="1">
      <alignment vertical="center"/>
    </xf>
    <xf numFmtId="0" fontId="22" fillId="0" borderId="0" xfId="49" quotePrefix="1" applyFont="1" applyAlignment="1">
      <alignment horizontal="center" vertical="center"/>
    </xf>
    <xf numFmtId="0" fontId="22" fillId="0" borderId="0" xfId="49" applyFont="1" applyAlignment="1">
      <alignment horizontal="center" vertical="center"/>
    </xf>
    <xf numFmtId="0" fontId="20" fillId="0" borderId="0" xfId="49" applyAlignment="1">
      <alignment vertical="center"/>
    </xf>
    <xf numFmtId="0" fontId="53" fillId="0" borderId="0" xfId="0" applyFont="1" applyAlignment="1">
      <alignment horizontal="center" vertical="center"/>
    </xf>
    <xf numFmtId="0" fontId="20" fillId="0" borderId="0" xfId="49" quotePrefix="1" applyAlignment="1">
      <alignment horizontal="center" vertical="center"/>
    </xf>
    <xf numFmtId="0" fontId="20" fillId="0" borderId="0" xfId="49" applyAlignment="1">
      <alignment horizontal="center" vertical="center"/>
    </xf>
    <xf numFmtId="0" fontId="20" fillId="0" borderId="0" xfId="49" quotePrefix="1" applyFont="1" applyAlignment="1">
      <alignment horizontal="center" vertical="center"/>
    </xf>
    <xf numFmtId="0" fontId="52" fillId="0" borderId="0" xfId="0" applyFont="1" applyAlignment="1">
      <alignment horizontal="center" vertical="center"/>
    </xf>
    <xf numFmtId="0" fontId="57" fillId="0" borderId="13" xfId="0" applyFont="1" applyBorder="1" applyAlignment="1">
      <alignment horizontal="center" vertical="center"/>
    </xf>
    <xf numFmtId="0" fontId="57" fillId="0" borderId="18" xfId="0" applyFont="1" applyBorder="1" applyAlignment="1">
      <alignment horizontal="center" vertical="center"/>
    </xf>
    <xf numFmtId="0" fontId="53" fillId="0" borderId="0" xfId="0" applyFont="1"/>
    <xf numFmtId="0" fontId="62" fillId="0" borderId="0" xfId="0" applyFont="1" applyAlignment="1">
      <alignment wrapText="1"/>
    </xf>
    <xf numFmtId="0" fontId="63" fillId="0" borderId="0" xfId="0" applyFont="1" applyAlignment="1">
      <alignment wrapText="1"/>
    </xf>
    <xf numFmtId="175" fontId="52" fillId="34" borderId="0" xfId="1" applyNumberFormat="1" applyFont="1" applyFill="1" applyBorder="1"/>
    <xf numFmtId="170" fontId="53" fillId="34" borderId="0" xfId="1" applyNumberFormat="1" applyFont="1" applyFill="1" applyBorder="1"/>
    <xf numFmtId="170" fontId="53" fillId="34" borderId="0" xfId="1" applyNumberFormat="1" applyFont="1" applyFill="1" applyBorder="1" applyAlignment="1">
      <alignment horizontal="center" vertical="center"/>
    </xf>
    <xf numFmtId="170" fontId="52" fillId="34" borderId="0" xfId="1" applyNumberFormat="1" applyFont="1" applyFill="1" applyBorder="1"/>
    <xf numFmtId="170" fontId="52" fillId="0" borderId="0" xfId="0" applyNumberFormat="1" applyFont="1"/>
    <xf numFmtId="170" fontId="53" fillId="34" borderId="0" xfId="1" applyNumberFormat="1" applyFont="1" applyFill="1" applyBorder="1" applyAlignment="1">
      <alignment horizontal="center" vertical="center" wrapText="1"/>
    </xf>
    <xf numFmtId="170" fontId="52" fillId="34" borderId="0" xfId="1" applyNumberFormat="1" applyFont="1" applyFill="1" applyBorder="1" applyAlignment="1">
      <alignment vertical="center"/>
    </xf>
    <xf numFmtId="170" fontId="53" fillId="34" borderId="0" xfId="1" applyNumberFormat="1" applyFont="1" applyFill="1" applyBorder="1" applyAlignment="1">
      <alignment horizontal="center"/>
    </xf>
    <xf numFmtId="170" fontId="53" fillId="34" borderId="0" xfId="1" applyNumberFormat="1" applyFont="1" applyFill="1" applyBorder="1" applyAlignment="1">
      <alignment horizontal="left" vertical="center" indent="1"/>
    </xf>
    <xf numFmtId="170" fontId="52" fillId="0" borderId="0" xfId="1" applyNumberFormat="1" applyFont="1"/>
    <xf numFmtId="170" fontId="53" fillId="34" borderId="0" xfId="1" applyNumberFormat="1" applyFont="1" applyFill="1" applyBorder="1" applyAlignment="1">
      <alignment horizontal="left" vertical="center" wrapText="1" indent="1"/>
    </xf>
    <xf numFmtId="170" fontId="53" fillId="0" borderId="0" xfId="1" applyNumberFormat="1" applyFont="1"/>
    <xf numFmtId="170" fontId="53" fillId="34" borderId="0" xfId="1" applyNumberFormat="1" applyFont="1" applyFill="1" applyBorder="1" applyAlignment="1">
      <alignment horizontal="left" indent="1"/>
    </xf>
    <xf numFmtId="170" fontId="53" fillId="34" borderId="0" xfId="1" applyNumberFormat="1" applyFont="1" applyFill="1" applyBorder="1" applyAlignment="1">
      <alignment horizontal="left" wrapText="1" indent="1"/>
    </xf>
    <xf numFmtId="170" fontId="53" fillId="34" borderId="0" xfId="1" applyNumberFormat="1" applyFont="1" applyFill="1" applyBorder="1" applyAlignment="1">
      <alignment vertical="center"/>
    </xf>
    <xf numFmtId="0" fontId="64" fillId="0" borderId="0" xfId="0" applyFont="1"/>
    <xf numFmtId="174" fontId="64" fillId="0" borderId="0" xfId="0" applyNumberFormat="1" applyFont="1"/>
    <xf numFmtId="165" fontId="20" fillId="0" borderId="0" xfId="51" applyFont="1"/>
    <xf numFmtId="3" fontId="52" fillId="0" borderId="0" xfId="0" applyNumberFormat="1" applyFont="1"/>
    <xf numFmtId="174" fontId="52" fillId="0" borderId="0" xfId="0" applyNumberFormat="1" applyFont="1"/>
    <xf numFmtId="175" fontId="52" fillId="0" borderId="0" xfId="0" applyNumberFormat="1" applyFont="1"/>
    <xf numFmtId="0" fontId="52" fillId="0" borderId="0" xfId="0" applyFont="1" applyAlignment="1">
      <alignment wrapText="1"/>
    </xf>
    <xf numFmtId="0" fontId="60" fillId="0" borderId="0" xfId="0" applyFont="1"/>
    <xf numFmtId="0" fontId="59" fillId="0" borderId="0" xfId="0" applyFont="1" applyAlignment="1">
      <alignment horizontal="left" vertical="center"/>
    </xf>
    <xf numFmtId="0" fontId="56" fillId="35" borderId="20" xfId="0" applyFont="1" applyFill="1" applyBorder="1" applyAlignment="1">
      <alignment horizontal="center" vertical="center"/>
    </xf>
    <xf numFmtId="0" fontId="56" fillId="35" borderId="17" xfId="0" applyFont="1" applyFill="1" applyBorder="1" applyAlignment="1">
      <alignment horizontal="left" vertical="center"/>
    </xf>
    <xf numFmtId="178" fontId="56" fillId="35" borderId="17" xfId="0" applyNumberFormat="1" applyFont="1" applyFill="1" applyBorder="1" applyAlignment="1">
      <alignment horizontal="center" vertical="center" wrapText="1"/>
    </xf>
    <xf numFmtId="178" fontId="56" fillId="35" borderId="22" xfId="0" applyNumberFormat="1" applyFont="1" applyFill="1" applyBorder="1" applyAlignment="1">
      <alignment horizontal="center" vertical="center" wrapText="1"/>
    </xf>
    <xf numFmtId="0" fontId="53" fillId="34" borderId="15" xfId="0" applyFont="1" applyFill="1" applyBorder="1" applyAlignment="1">
      <alignment horizontal="left" indent="1"/>
    </xf>
    <xf numFmtId="0" fontId="53" fillId="34" borderId="0" xfId="0" applyFont="1" applyFill="1" applyBorder="1" applyAlignment="1">
      <alignment horizontal="left" indent="1"/>
    </xf>
    <xf numFmtId="175" fontId="52" fillId="34" borderId="19" xfId="1" applyNumberFormat="1" applyFont="1" applyFill="1" applyBorder="1"/>
    <xf numFmtId="0" fontId="53" fillId="34" borderId="0" xfId="0" applyFont="1" applyFill="1" applyBorder="1" applyAlignment="1">
      <alignment horizontal="center"/>
    </xf>
    <xf numFmtId="170" fontId="53" fillId="34" borderId="19" xfId="1" applyNumberFormat="1" applyFont="1" applyFill="1" applyBorder="1"/>
    <xf numFmtId="0" fontId="52" fillId="34" borderId="15" xfId="0" applyFont="1" applyFill="1" applyBorder="1" applyAlignment="1">
      <alignment horizontal="left" indent="1"/>
    </xf>
    <xf numFmtId="0" fontId="52" fillId="34" borderId="0" xfId="0" applyFont="1" applyFill="1" applyBorder="1" applyAlignment="1">
      <alignment horizontal="center"/>
    </xf>
    <xf numFmtId="170" fontId="52" fillId="34" borderId="19" xfId="1" applyNumberFormat="1" applyFont="1" applyFill="1" applyBorder="1"/>
    <xf numFmtId="0" fontId="52" fillId="34" borderId="0" xfId="0" applyFont="1" applyFill="1" applyBorder="1" applyAlignment="1">
      <alignment horizontal="center" wrapText="1"/>
    </xf>
    <xf numFmtId="0" fontId="52" fillId="34" borderId="15" xfId="0" applyFont="1" applyFill="1" applyBorder="1" applyAlignment="1">
      <alignment horizontal="left" wrapText="1" indent="1"/>
    </xf>
    <xf numFmtId="0" fontId="52" fillId="34" borderId="0" xfId="0" applyFont="1" applyFill="1" applyBorder="1" applyAlignment="1">
      <alignment horizontal="left" indent="1"/>
    </xf>
    <xf numFmtId="0" fontId="52" fillId="34" borderId="15" xfId="0" applyFont="1" applyFill="1" applyBorder="1" applyAlignment="1">
      <alignment horizontal="left" vertical="center" wrapText="1" indent="1"/>
    </xf>
    <xf numFmtId="0" fontId="52" fillId="34" borderId="0" xfId="0" applyFont="1" applyFill="1" applyBorder="1" applyAlignment="1">
      <alignment horizontal="center" vertical="center" wrapText="1"/>
    </xf>
    <xf numFmtId="0" fontId="52" fillId="34" borderId="0" xfId="0" applyFont="1" applyFill="1" applyBorder="1" applyAlignment="1">
      <alignment horizontal="center" vertical="center"/>
    </xf>
    <xf numFmtId="0" fontId="52" fillId="34" borderId="15" xfId="0" applyFont="1" applyFill="1" applyBorder="1" applyAlignment="1">
      <alignment horizontal="left" vertical="center" indent="1"/>
    </xf>
    <xf numFmtId="170" fontId="52" fillId="34" borderId="19" xfId="1" applyNumberFormat="1" applyFont="1" applyFill="1" applyBorder="1" applyAlignment="1">
      <alignment vertical="center"/>
    </xf>
    <xf numFmtId="0" fontId="53" fillId="34" borderId="15" xfId="0" applyFont="1" applyFill="1" applyBorder="1" applyAlignment="1">
      <alignment horizontal="left" vertical="top" wrapText="1" indent="1"/>
    </xf>
    <xf numFmtId="0" fontId="53" fillId="34" borderId="21" xfId="0" applyFont="1" applyFill="1" applyBorder="1" applyAlignment="1">
      <alignment horizontal="left" indent="1"/>
    </xf>
    <xf numFmtId="0" fontId="53" fillId="34" borderId="24" xfId="0" applyFont="1" applyFill="1" applyBorder="1" applyAlignment="1">
      <alignment horizontal="left" indent="1"/>
    </xf>
    <xf numFmtId="170" fontId="53" fillId="34" borderId="24" xfId="1" applyNumberFormat="1" applyFont="1" applyFill="1" applyBorder="1"/>
    <xf numFmtId="170" fontId="53" fillId="34" borderId="23" xfId="1" applyNumberFormat="1" applyFont="1" applyFill="1" applyBorder="1"/>
    <xf numFmtId="0" fontId="56" fillId="35" borderId="17" xfId="0" applyFont="1" applyFill="1" applyBorder="1" applyAlignment="1">
      <alignment horizontal="center" vertical="center"/>
    </xf>
    <xf numFmtId="0" fontId="53" fillId="34" borderId="0" xfId="0" applyFont="1" applyFill="1" applyBorder="1" applyAlignment="1">
      <alignment horizontal="center" vertical="center"/>
    </xf>
    <xf numFmtId="175" fontId="52" fillId="34" borderId="0" xfId="0" applyNumberFormat="1" applyFont="1" applyFill="1" applyBorder="1"/>
    <xf numFmtId="175" fontId="52" fillId="34" borderId="19" xfId="0" applyNumberFormat="1" applyFont="1" applyFill="1" applyBorder="1"/>
    <xf numFmtId="0" fontId="52" fillId="34" borderId="15" xfId="0" applyFont="1" applyFill="1" applyBorder="1"/>
    <xf numFmtId="170" fontId="52" fillId="34" borderId="15" xfId="1" applyNumberFormat="1" applyFont="1" applyFill="1" applyBorder="1"/>
    <xf numFmtId="170" fontId="52" fillId="34" borderId="15" xfId="1" applyNumberFormat="1" applyFont="1" applyFill="1" applyBorder="1" applyAlignment="1">
      <alignment horizontal="left" indent="1"/>
    </xf>
    <xf numFmtId="170" fontId="53" fillId="34" borderId="15" xfId="1" applyNumberFormat="1" applyFont="1" applyFill="1" applyBorder="1" applyAlignment="1">
      <alignment horizontal="left" vertical="center" indent="1"/>
    </xf>
    <xf numFmtId="170" fontId="52" fillId="34" borderId="15" xfId="1" applyNumberFormat="1" applyFont="1" applyFill="1" applyBorder="1" applyAlignment="1">
      <alignment horizontal="left" vertical="center" indent="1"/>
    </xf>
    <xf numFmtId="170" fontId="53" fillId="34" borderId="15" xfId="1" applyNumberFormat="1" applyFont="1" applyFill="1" applyBorder="1" applyAlignment="1">
      <alignment horizontal="left" vertical="center" wrapText="1" indent="1"/>
    </xf>
    <xf numFmtId="170" fontId="53" fillId="34" borderId="15" xfId="1" applyNumberFormat="1" applyFont="1" applyFill="1" applyBorder="1" applyAlignment="1">
      <alignment horizontal="left" indent="1"/>
    </xf>
    <xf numFmtId="170" fontId="52" fillId="34" borderId="15" xfId="1" applyNumberFormat="1" applyFont="1" applyFill="1" applyBorder="1" applyAlignment="1">
      <alignment horizontal="left" vertical="center" wrapText="1" indent="1"/>
    </xf>
    <xf numFmtId="170" fontId="52" fillId="34" borderId="15" xfId="1" applyNumberFormat="1" applyFont="1" applyFill="1" applyBorder="1" applyAlignment="1">
      <alignment horizontal="left" wrapText="1" indent="1"/>
    </xf>
    <xf numFmtId="170" fontId="53" fillId="34" borderId="19" xfId="1" applyNumberFormat="1" applyFont="1" applyFill="1" applyBorder="1" applyAlignment="1">
      <alignment vertical="center"/>
    </xf>
    <xf numFmtId="170" fontId="53" fillId="34" borderId="15" xfId="1" applyNumberFormat="1" applyFont="1" applyFill="1" applyBorder="1"/>
    <xf numFmtId="0" fontId="22" fillId="0" borderId="0" xfId="49" applyFont="1" applyAlignment="1">
      <alignment horizontal="centerContinuous" vertical="center"/>
    </xf>
    <xf numFmtId="0" fontId="20" fillId="0" borderId="0" xfId="49" applyAlignment="1">
      <alignment horizontal="centerContinuous" vertical="center"/>
    </xf>
    <xf numFmtId="0" fontId="22" fillId="0" borderId="15" xfId="49" applyFont="1" applyBorder="1" applyAlignment="1">
      <alignment vertical="center"/>
    </xf>
    <xf numFmtId="0" fontId="22" fillId="0" borderId="0" xfId="49" applyFont="1" applyAlignment="1">
      <alignment vertical="center"/>
    </xf>
    <xf numFmtId="0" fontId="20" fillId="0" borderId="15" xfId="49" applyFont="1" applyBorder="1" applyAlignment="1">
      <alignment vertical="center"/>
    </xf>
    <xf numFmtId="0" fontId="20" fillId="0" borderId="0" xfId="49" applyFont="1" applyAlignment="1">
      <alignment vertical="center"/>
    </xf>
    <xf numFmtId="0" fontId="20" fillId="0" borderId="0" xfId="49" applyFont="1" applyAlignment="1">
      <alignment horizontal="centerContinuous" vertical="center"/>
    </xf>
    <xf numFmtId="175" fontId="52" fillId="0" borderId="0" xfId="0" applyNumberFormat="1" applyFont="1" applyAlignment="1">
      <alignment vertical="center"/>
    </xf>
    <xf numFmtId="165" fontId="52" fillId="0" borderId="0" xfId="51" applyFont="1" applyFill="1" applyAlignment="1">
      <alignment vertical="center"/>
    </xf>
    <xf numFmtId="169" fontId="52" fillId="0" borderId="0" xfId="1" applyFont="1" applyFill="1" applyAlignment="1">
      <alignment vertical="center"/>
    </xf>
    <xf numFmtId="169" fontId="52" fillId="0" borderId="0" xfId="1" applyFont="1" applyAlignment="1">
      <alignment wrapText="1"/>
    </xf>
    <xf numFmtId="169" fontId="52" fillId="0" borderId="0" xfId="1" applyFont="1"/>
    <xf numFmtId="169" fontId="52" fillId="0" borderId="0" xfId="0" applyNumberFormat="1" applyFont="1"/>
    <xf numFmtId="178" fontId="56" fillId="35" borderId="10" xfId="0" applyNumberFormat="1" applyFont="1" applyFill="1" applyBorder="1" applyAlignment="1">
      <alignment horizontal="center" vertical="center" wrapText="1"/>
    </xf>
    <xf numFmtId="165" fontId="53" fillId="34" borderId="10" xfId="51" applyFont="1" applyFill="1" applyBorder="1" applyAlignment="1">
      <alignment vertical="center"/>
    </xf>
    <xf numFmtId="167" fontId="53" fillId="34" borderId="10" xfId="51" applyNumberFormat="1" applyFont="1" applyFill="1" applyBorder="1" applyAlignment="1">
      <alignment vertical="center"/>
    </xf>
    <xf numFmtId="0" fontId="53" fillId="34" borderId="10" xfId="0" applyFont="1" applyFill="1" applyBorder="1" applyAlignment="1">
      <alignment vertical="center" wrapText="1"/>
    </xf>
    <xf numFmtId="165" fontId="52" fillId="34" borderId="10" xfId="51" applyFont="1" applyFill="1" applyBorder="1" applyAlignment="1">
      <alignment vertical="center"/>
    </xf>
    <xf numFmtId="0" fontId="52" fillId="34" borderId="10" xfId="0" applyFont="1" applyFill="1" applyBorder="1" applyAlignment="1">
      <alignment vertical="center" wrapText="1"/>
    </xf>
    <xf numFmtId="167" fontId="52" fillId="34" borderId="10" xfId="51" applyNumberFormat="1" applyFont="1" applyFill="1" applyBorder="1" applyAlignment="1">
      <alignment vertical="center"/>
    </xf>
    <xf numFmtId="49" fontId="52" fillId="34" borderId="10" xfId="0" applyNumberFormat="1" applyFont="1" applyFill="1" applyBorder="1" applyAlignment="1">
      <alignment vertical="center" wrapText="1"/>
    </xf>
    <xf numFmtId="0" fontId="53" fillId="0" borderId="0" xfId="0" applyFont="1" applyAlignment="1">
      <alignment horizontal="center" wrapText="1"/>
    </xf>
    <xf numFmtId="171" fontId="22" fillId="0" borderId="0" xfId="44" applyFont="1"/>
    <xf numFmtId="0" fontId="52" fillId="0" borderId="0" xfId="0" applyFont="1" applyAlignment="1">
      <alignment horizontal="left" wrapText="1"/>
    </xf>
    <xf numFmtId="0" fontId="52" fillId="0" borderId="0" xfId="0" applyFont="1" applyAlignment="1">
      <alignment horizontal="center" wrapText="1"/>
    </xf>
    <xf numFmtId="172" fontId="52" fillId="0" borderId="0" xfId="0" applyNumberFormat="1" applyFont="1" applyAlignment="1">
      <alignment vertical="center"/>
    </xf>
    <xf numFmtId="3" fontId="52" fillId="0" borderId="0" xfId="0" applyNumberFormat="1" applyFont="1" applyAlignment="1">
      <alignment vertical="center"/>
    </xf>
    <xf numFmtId="167" fontId="52" fillId="0" borderId="0" xfId="0" applyNumberFormat="1" applyFont="1" applyAlignment="1">
      <alignment vertical="center"/>
    </xf>
    <xf numFmtId="0" fontId="65" fillId="0" borderId="0" xfId="0" applyFont="1" applyAlignment="1">
      <alignment vertical="center"/>
    </xf>
    <xf numFmtId="165" fontId="20" fillId="0" borderId="0" xfId="51" applyFont="1" applyAlignment="1">
      <alignment vertical="center"/>
    </xf>
    <xf numFmtId="167" fontId="64" fillId="0" borderId="0" xfId="0" applyNumberFormat="1" applyFont="1" applyAlignment="1">
      <alignment vertical="center"/>
    </xf>
    <xf numFmtId="0" fontId="53" fillId="0" borderId="0" xfId="0" applyFont="1" applyAlignment="1">
      <alignment vertical="center" wrapText="1"/>
    </xf>
    <xf numFmtId="167" fontId="53" fillId="0" borderId="0" xfId="45" applyFont="1" applyBorder="1" applyAlignment="1">
      <alignment vertical="center"/>
    </xf>
    <xf numFmtId="175" fontId="20" fillId="0" borderId="0" xfId="0" applyNumberFormat="1" applyFont="1" applyAlignment="1">
      <alignment vertical="center"/>
    </xf>
    <xf numFmtId="170" fontId="64" fillId="0" borderId="0" xfId="1" applyNumberFormat="1" applyFont="1" applyAlignment="1">
      <alignment vertical="center"/>
    </xf>
    <xf numFmtId="0" fontId="65" fillId="0" borderId="0" xfId="0" applyFont="1"/>
    <xf numFmtId="0" fontId="65" fillId="35" borderId="20" xfId="0" applyFont="1" applyFill="1" applyBorder="1"/>
    <xf numFmtId="0" fontId="65" fillId="35" borderId="17" xfId="0" applyFont="1" applyFill="1" applyBorder="1"/>
    <xf numFmtId="0" fontId="53" fillId="34" borderId="15" xfId="0" applyFont="1" applyFill="1" applyBorder="1" applyAlignment="1">
      <alignment vertical="center" wrapText="1"/>
    </xf>
    <xf numFmtId="0" fontId="53" fillId="34" borderId="0" xfId="0" applyFont="1" applyFill="1" applyBorder="1" applyAlignment="1">
      <alignment vertical="center" wrapText="1"/>
    </xf>
    <xf numFmtId="0" fontId="52" fillId="34" borderId="15" xfId="0" applyFont="1" applyFill="1" applyBorder="1" applyAlignment="1">
      <alignment vertical="center" wrapText="1"/>
    </xf>
    <xf numFmtId="0" fontId="52" fillId="34" borderId="0" xfId="0" applyFont="1" applyFill="1" applyBorder="1" applyAlignment="1">
      <alignment vertical="center" wrapText="1"/>
    </xf>
    <xf numFmtId="0" fontId="52" fillId="34" borderId="15" xfId="0" applyFont="1" applyFill="1" applyBorder="1" applyAlignment="1">
      <alignment horizontal="left" vertical="center" wrapText="1"/>
    </xf>
    <xf numFmtId="0" fontId="52" fillId="34" borderId="0" xfId="0" applyFont="1" applyFill="1" applyBorder="1" applyAlignment="1">
      <alignment horizontal="left" vertical="center" wrapText="1"/>
    </xf>
    <xf numFmtId="0" fontId="53" fillId="34" borderId="21" xfId="0" applyFont="1" applyFill="1" applyBorder="1" applyAlignment="1">
      <alignment vertical="center" wrapText="1"/>
    </xf>
    <xf numFmtId="0" fontId="53" fillId="34" borderId="24" xfId="0" applyFont="1" applyFill="1" applyBorder="1" applyAlignment="1">
      <alignment vertical="center" wrapText="1"/>
    </xf>
    <xf numFmtId="178" fontId="56" fillId="35" borderId="13" xfId="0" applyNumberFormat="1" applyFont="1" applyFill="1" applyBorder="1" applyAlignment="1">
      <alignment horizontal="center" vertical="center" wrapText="1"/>
    </xf>
    <xf numFmtId="175" fontId="53" fillId="34" borderId="18" xfId="0" applyNumberFormat="1" applyFont="1" applyFill="1" applyBorder="1" applyAlignment="1">
      <alignment wrapText="1"/>
    </xf>
    <xf numFmtId="175" fontId="52" fillId="34" borderId="18" xfId="45" applyNumberFormat="1" applyFont="1" applyFill="1" applyBorder="1"/>
    <xf numFmtId="167" fontId="52" fillId="34" borderId="18" xfId="1" applyNumberFormat="1" applyFont="1" applyFill="1" applyBorder="1" applyAlignment="1">
      <alignment vertical="center"/>
    </xf>
    <xf numFmtId="167" fontId="53" fillId="34" borderId="18" xfId="1" applyNumberFormat="1" applyFont="1" applyFill="1" applyBorder="1" applyAlignment="1">
      <alignment vertical="center"/>
    </xf>
    <xf numFmtId="170" fontId="53" fillId="34" borderId="18" xfId="1" applyNumberFormat="1" applyFont="1" applyFill="1" applyBorder="1" applyAlignment="1">
      <alignment vertical="center"/>
    </xf>
    <xf numFmtId="167" fontId="53" fillId="34" borderId="18" xfId="1" applyNumberFormat="1" applyFont="1" applyFill="1" applyBorder="1" applyAlignment="1">
      <alignment vertical="center" wrapText="1"/>
    </xf>
    <xf numFmtId="170" fontId="53" fillId="34" borderId="18" xfId="1" applyNumberFormat="1" applyFont="1" applyFill="1" applyBorder="1" applyAlignment="1">
      <alignment vertical="center" wrapText="1"/>
    </xf>
    <xf numFmtId="167" fontId="53" fillId="34" borderId="18" xfId="1" applyNumberFormat="1" applyFont="1" applyFill="1" applyBorder="1" applyAlignment="1">
      <alignment wrapText="1"/>
    </xf>
    <xf numFmtId="170" fontId="52" fillId="34" borderId="18" xfId="1" applyNumberFormat="1" applyFont="1" applyFill="1" applyBorder="1"/>
    <xf numFmtId="170" fontId="52" fillId="34" borderId="18" xfId="1" applyNumberFormat="1" applyFont="1" applyFill="1" applyBorder="1" applyAlignment="1">
      <alignment vertical="center"/>
    </xf>
    <xf numFmtId="165" fontId="53" fillId="34" borderId="18" xfId="51" applyFont="1" applyFill="1" applyBorder="1" applyAlignment="1">
      <alignment vertical="center" wrapText="1"/>
    </xf>
    <xf numFmtId="167" fontId="53" fillId="34" borderId="14" xfId="1" applyNumberFormat="1" applyFont="1" applyFill="1" applyBorder="1" applyAlignment="1">
      <alignment vertical="center"/>
    </xf>
    <xf numFmtId="171" fontId="22" fillId="33" borderId="0" xfId="44" applyFont="1" applyFill="1"/>
    <xf numFmtId="0" fontId="66" fillId="0" borderId="15" xfId="0" applyFont="1" applyBorder="1"/>
    <xf numFmtId="167" fontId="52" fillId="0" borderId="0" xfId="0" applyNumberFormat="1" applyFont="1"/>
    <xf numFmtId="0" fontId="69" fillId="0" borderId="15" xfId="0" applyFont="1" applyBorder="1"/>
    <xf numFmtId="0" fontId="64" fillId="0" borderId="15" xfId="0" quotePrefix="1" applyFont="1" applyBorder="1"/>
    <xf numFmtId="0" fontId="70" fillId="0" borderId="15" xfId="0" applyFont="1" applyBorder="1"/>
    <xf numFmtId="167" fontId="52" fillId="0" borderId="0" xfId="45" applyFont="1"/>
    <xf numFmtId="170" fontId="52" fillId="0" borderId="0" xfId="1" applyNumberFormat="1" applyFont="1" applyBorder="1"/>
    <xf numFmtId="0" fontId="59" fillId="0" borderId="0" xfId="0" applyFont="1" applyAlignment="1">
      <alignment horizontal="center" wrapText="1"/>
    </xf>
    <xf numFmtId="0" fontId="56" fillId="35" borderId="20" xfId="0" applyFont="1" applyFill="1" applyBorder="1"/>
    <xf numFmtId="0" fontId="56" fillId="35" borderId="17" xfId="0" applyFont="1" applyFill="1" applyBorder="1"/>
    <xf numFmtId="0" fontId="53" fillId="34" borderId="15" xfId="0" applyFont="1" applyFill="1" applyBorder="1"/>
    <xf numFmtId="0" fontId="53" fillId="34" borderId="0" xfId="0" applyFont="1" applyFill="1" applyBorder="1"/>
    <xf numFmtId="0" fontId="67" fillId="34" borderId="0" xfId="0" applyFont="1" applyFill="1" applyBorder="1"/>
    <xf numFmtId="49" fontId="52" fillId="34" borderId="15" xfId="0" applyNumberFormat="1" applyFont="1" applyFill="1" applyBorder="1"/>
    <xf numFmtId="49" fontId="52" fillId="34" borderId="0" xfId="0" applyNumberFormat="1" applyFont="1" applyFill="1" applyBorder="1"/>
    <xf numFmtId="49" fontId="52" fillId="34" borderId="15" xfId="0" quotePrefix="1" applyNumberFormat="1" applyFont="1" applyFill="1" applyBorder="1"/>
    <xf numFmtId="49" fontId="52" fillId="34" borderId="0" xfId="0" quotePrefix="1" applyNumberFormat="1" applyFont="1" applyFill="1" applyBorder="1"/>
    <xf numFmtId="0" fontId="52" fillId="34" borderId="0" xfId="0" applyFont="1" applyFill="1" applyBorder="1"/>
    <xf numFmtId="0" fontId="53" fillId="34" borderId="21" xfId="0" applyFont="1" applyFill="1" applyBorder="1"/>
    <xf numFmtId="0" fontId="53" fillId="34" borderId="24" xfId="0" applyFont="1" applyFill="1" applyBorder="1"/>
    <xf numFmtId="173" fontId="53" fillId="34" borderId="18" xfId="1" applyNumberFormat="1" applyFont="1" applyFill="1" applyBorder="1" applyAlignment="1">
      <alignment horizontal="left" indent="1"/>
    </xf>
    <xf numFmtId="173" fontId="52" fillId="34" borderId="18" xfId="1" applyNumberFormat="1" applyFont="1" applyFill="1" applyBorder="1" applyAlignment="1">
      <alignment horizontal="left" indent="1"/>
    </xf>
    <xf numFmtId="173" fontId="53" fillId="34" borderId="14" xfId="1" applyNumberFormat="1" applyFont="1" applyFill="1" applyBorder="1" applyAlignment="1">
      <alignment horizontal="left" indent="1"/>
    </xf>
    <xf numFmtId="0" fontId="56" fillId="35" borderId="22" xfId="0" applyFont="1" applyFill="1" applyBorder="1"/>
    <xf numFmtId="0" fontId="53" fillId="34" borderId="19" xfId="0" applyFont="1" applyFill="1" applyBorder="1"/>
    <xf numFmtId="0" fontId="53" fillId="34" borderId="19" xfId="0" applyFont="1" applyFill="1" applyBorder="1" applyAlignment="1">
      <alignment horizontal="center"/>
    </xf>
    <xf numFmtId="49" fontId="53" fillId="34" borderId="19" xfId="0" applyNumberFormat="1" applyFont="1" applyFill="1" applyBorder="1" applyAlignment="1">
      <alignment horizontal="center"/>
    </xf>
    <xf numFmtId="0" fontId="68" fillId="34" borderId="19" xfId="0" applyFont="1" applyFill="1" applyBorder="1" applyAlignment="1">
      <alignment horizontal="center"/>
    </xf>
    <xf numFmtId="0" fontId="53" fillId="34" borderId="23" xfId="0" applyFont="1" applyFill="1" applyBorder="1"/>
    <xf numFmtId="173" fontId="53" fillId="34" borderId="18" xfId="1" applyNumberFormat="1" applyFont="1" applyFill="1" applyBorder="1" applyAlignment="1">
      <alignment horizontal="left" indent="3"/>
    </xf>
    <xf numFmtId="173" fontId="52" fillId="34" borderId="18" xfId="1" applyNumberFormat="1" applyFont="1" applyFill="1" applyBorder="1" applyAlignment="1">
      <alignment horizontal="left" indent="3"/>
    </xf>
    <xf numFmtId="173" fontId="53" fillId="34" borderId="14" xfId="1" applyNumberFormat="1" applyFont="1" applyFill="1" applyBorder="1" applyAlignment="1">
      <alignment horizontal="left" indent="3"/>
    </xf>
    <xf numFmtId="0" fontId="54" fillId="0" borderId="0" xfId="58" applyFont="1" applyBorder="1" applyAlignment="1">
      <alignment horizontal="center" vertical="center"/>
    </xf>
    <xf numFmtId="0" fontId="62" fillId="0" borderId="0" xfId="0" applyFont="1" applyAlignment="1">
      <alignment horizontal="center"/>
    </xf>
    <xf numFmtId="0" fontId="52" fillId="0" borderId="0" xfId="0" applyFont="1" applyAlignment="1">
      <alignment horizontal="left" vertical="center" wrapText="1"/>
    </xf>
    <xf numFmtId="0" fontId="52" fillId="0" borderId="0" xfId="0" applyFont="1" applyAlignment="1">
      <alignment horizontal="left"/>
    </xf>
    <xf numFmtId="0" fontId="53" fillId="0" borderId="0" xfId="0" applyFont="1" applyAlignment="1">
      <alignment horizontal="left"/>
    </xf>
    <xf numFmtId="0" fontId="59" fillId="0" borderId="0" xfId="0" applyFont="1" applyAlignment="1">
      <alignment horizontal="center" vertical="center" wrapText="1"/>
    </xf>
    <xf numFmtId="0" fontId="22" fillId="0" borderId="15" xfId="49" applyFont="1" applyBorder="1"/>
    <xf numFmtId="0" fontId="22" fillId="0" borderId="0" xfId="49" applyFont="1"/>
    <xf numFmtId="0" fontId="20" fillId="0" borderId="0" xfId="49" applyFont="1"/>
    <xf numFmtId="178" fontId="20" fillId="0" borderId="0" xfId="49" applyNumberFormat="1" applyFont="1"/>
    <xf numFmtId="0" fontId="20" fillId="0" borderId="15" xfId="49" applyFont="1" applyBorder="1"/>
    <xf numFmtId="178" fontId="20" fillId="0" borderId="0" xfId="49" applyNumberFormat="1" applyFont="1" applyAlignment="1">
      <alignment wrapText="1"/>
    </xf>
    <xf numFmtId="0" fontId="20" fillId="0" borderId="0" xfId="49" applyFont="1" applyAlignment="1">
      <alignment wrapText="1"/>
    </xf>
    <xf numFmtId="0" fontId="20" fillId="0" borderId="15" xfId="49" applyFont="1" applyBorder="1" applyAlignment="1">
      <alignment horizontal="center" vertical="center" wrapText="1"/>
    </xf>
    <xf numFmtId="178" fontId="20" fillId="0" borderId="0" xfId="49" applyNumberFormat="1" applyFont="1" applyAlignment="1">
      <alignment horizontal="center" vertical="center" wrapText="1"/>
    </xf>
    <xf numFmtId="0" fontId="20" fillId="0" borderId="0" xfId="49" applyFont="1" applyAlignment="1">
      <alignment horizontal="center" vertical="center" wrapText="1"/>
    </xf>
    <xf numFmtId="0" fontId="20" fillId="0" borderId="15" xfId="49" applyFont="1" applyBorder="1" applyAlignment="1">
      <alignment wrapText="1"/>
    </xf>
    <xf numFmtId="0" fontId="53" fillId="34" borderId="10" xfId="0" applyFont="1" applyFill="1" applyBorder="1" applyAlignment="1">
      <alignment vertical="center"/>
    </xf>
    <xf numFmtId="0" fontId="52" fillId="0" borderId="10" xfId="0" applyFont="1" applyBorder="1" applyAlignment="1">
      <alignment horizontal="left" vertical="center"/>
    </xf>
    <xf numFmtId="169" fontId="52" fillId="0" borderId="10" xfId="1" applyFont="1" applyFill="1" applyBorder="1" applyAlignment="1">
      <alignment horizontal="center" vertical="center"/>
    </xf>
    <xf numFmtId="172" fontId="52" fillId="0" borderId="10" xfId="0" applyNumberFormat="1" applyFont="1" applyBorder="1" applyAlignment="1">
      <alignment horizontal="right" vertical="center"/>
    </xf>
    <xf numFmtId="169" fontId="52" fillId="0" borderId="10" xfId="1" applyFont="1" applyFill="1" applyBorder="1" applyAlignment="1">
      <alignment vertical="center"/>
    </xf>
    <xf numFmtId="177" fontId="52" fillId="0" borderId="10" xfId="51" applyNumberFormat="1" applyFont="1" applyFill="1" applyBorder="1" applyAlignment="1">
      <alignment horizontal="center" vertical="center"/>
    </xf>
    <xf numFmtId="165" fontId="52" fillId="0" borderId="10" xfId="51" applyFont="1" applyFill="1" applyBorder="1" applyAlignment="1">
      <alignment horizontal="center" vertical="center"/>
    </xf>
    <xf numFmtId="177" fontId="52" fillId="0" borderId="10" xfId="51" applyNumberFormat="1" applyFont="1" applyBorder="1" applyAlignment="1">
      <alignment horizontal="right" vertical="center"/>
    </xf>
    <xf numFmtId="165" fontId="52" fillId="0" borderId="10" xfId="51" applyFont="1" applyBorder="1" applyAlignment="1">
      <alignment horizontal="right" vertical="center"/>
    </xf>
    <xf numFmtId="167" fontId="52" fillId="0" borderId="10" xfId="51" applyNumberFormat="1" applyFont="1" applyBorder="1" applyAlignment="1">
      <alignment horizontal="right" vertical="center"/>
    </xf>
    <xf numFmtId="0" fontId="22" fillId="0" borderId="15" xfId="49" applyFont="1" applyBorder="1" applyAlignment="1">
      <alignment horizontal="center" vertical="center" wrapText="1"/>
    </xf>
    <xf numFmtId="0" fontId="22" fillId="0" borderId="0" xfId="49" applyFont="1" applyAlignment="1">
      <alignment horizontal="center" vertical="center" wrapText="1"/>
    </xf>
    <xf numFmtId="178" fontId="22" fillId="0" borderId="0" xfId="49" applyNumberFormat="1" applyFont="1" applyAlignment="1">
      <alignment horizontal="center" vertical="center" wrapText="1"/>
    </xf>
    <xf numFmtId="174" fontId="20" fillId="0" borderId="0" xfId="49" applyNumberFormat="1" applyFont="1" applyAlignment="1">
      <alignment wrapText="1"/>
    </xf>
    <xf numFmtId="0" fontId="52" fillId="0" borderId="10" xfId="0" applyFont="1" applyBorder="1" applyAlignment="1">
      <alignment vertical="center" wrapText="1"/>
    </xf>
    <xf numFmtId="174" fontId="20" fillId="0" borderId="0" xfId="49" applyNumberFormat="1" applyFont="1"/>
    <xf numFmtId="170" fontId="20" fillId="0" borderId="0" xfId="1" applyNumberFormat="1" applyFont="1" applyAlignment="1"/>
    <xf numFmtId="165" fontId="22" fillId="34" borderId="12" xfId="51" applyFont="1" applyFill="1" applyBorder="1" applyAlignment="1">
      <alignment horizontal="center" vertical="center"/>
    </xf>
    <xf numFmtId="167" fontId="22" fillId="34" borderId="10" xfId="51" applyNumberFormat="1" applyFont="1" applyFill="1" applyBorder="1" applyAlignment="1">
      <alignment horizontal="center" vertical="center"/>
    </xf>
    <xf numFmtId="0" fontId="20" fillId="0" borderId="0" xfId="49" applyFont="1" applyAlignment="1">
      <alignment horizontal="center" vertical="center"/>
    </xf>
    <xf numFmtId="170" fontId="52" fillId="0" borderId="10" xfId="1" applyNumberFormat="1" applyFont="1" applyFill="1" applyBorder="1" applyAlignment="1">
      <alignment horizontal="right" vertical="center"/>
    </xf>
    <xf numFmtId="0" fontId="67" fillId="0" borderId="0" xfId="0" applyFont="1" applyAlignment="1">
      <alignment horizontal="justify" vertical="center"/>
    </xf>
    <xf numFmtId="165" fontId="20" fillId="0" borderId="10" xfId="51" applyFont="1" applyFill="1" applyBorder="1" applyAlignment="1">
      <alignment horizontal="center" vertical="center"/>
    </xf>
    <xf numFmtId="167" fontId="55" fillId="0" borderId="0" xfId="45" applyFont="1" applyAlignment="1">
      <alignment vertical="center"/>
    </xf>
    <xf numFmtId="0" fontId="55" fillId="0" borderId="0" xfId="0" applyFont="1" applyAlignment="1">
      <alignment horizontal="left" vertical="center"/>
    </xf>
    <xf numFmtId="0" fontId="52" fillId="0" borderId="0" xfId="0" applyFont="1" applyAlignment="1">
      <alignment horizontal="justify" vertical="center"/>
    </xf>
    <xf numFmtId="0" fontId="52" fillId="0" borderId="10" xfId="0" applyFont="1" applyBorder="1" applyAlignment="1">
      <alignment vertical="center"/>
    </xf>
    <xf numFmtId="165" fontId="52" fillId="0" borderId="10" xfId="51" applyFont="1" applyFill="1" applyBorder="1" applyAlignment="1">
      <alignment horizontal="right" vertical="center"/>
    </xf>
    <xf numFmtId="0" fontId="57" fillId="0" borderId="0" xfId="0" applyFont="1" applyAlignment="1">
      <alignment horizontal="center" vertical="center"/>
    </xf>
    <xf numFmtId="0" fontId="57" fillId="0" borderId="0" xfId="0" applyFont="1" applyAlignment="1">
      <alignment horizontal="left" vertical="center" wrapText="1"/>
    </xf>
    <xf numFmtId="0" fontId="57" fillId="0" borderId="0" xfId="0" applyFont="1" applyAlignment="1">
      <alignment horizontal="center" vertical="center" wrapText="1"/>
    </xf>
    <xf numFmtId="14" fontId="56" fillId="0" borderId="0" xfId="0" applyNumberFormat="1" applyFont="1" applyAlignment="1">
      <alignment horizontal="center" vertical="center" wrapText="1"/>
    </xf>
    <xf numFmtId="167" fontId="57" fillId="0" borderId="10" xfId="51" applyNumberFormat="1" applyFont="1" applyFill="1" applyBorder="1" applyAlignment="1">
      <alignment horizontal="right" vertical="center"/>
    </xf>
    <xf numFmtId="167" fontId="57" fillId="0" borderId="10" xfId="1" applyNumberFormat="1" applyFont="1" applyFill="1" applyBorder="1" applyAlignment="1">
      <alignment horizontal="center" vertical="center"/>
    </xf>
    <xf numFmtId="170" fontId="57" fillId="0" borderId="0" xfId="1" applyNumberFormat="1" applyFont="1" applyBorder="1" applyAlignment="1">
      <alignment horizontal="center" vertical="center"/>
    </xf>
    <xf numFmtId="165" fontId="20" fillId="0" borderId="10" xfId="51" applyFont="1" applyFill="1" applyBorder="1" applyAlignment="1">
      <alignment vertical="center"/>
    </xf>
    <xf numFmtId="0" fontId="51" fillId="0" borderId="15" xfId="49" applyFont="1" applyBorder="1"/>
    <xf numFmtId="0" fontId="50" fillId="0" borderId="0" xfId="49" applyFont="1"/>
    <xf numFmtId="0" fontId="51" fillId="0" borderId="0" xfId="49" applyFont="1"/>
    <xf numFmtId="178" fontId="51" fillId="0" borderId="0" xfId="49" applyNumberFormat="1" applyFont="1"/>
    <xf numFmtId="0" fontId="59" fillId="0" borderId="0" xfId="0" applyFont="1" applyBorder="1" applyAlignment="1">
      <alignment horizontal="left" vertical="center"/>
    </xf>
    <xf numFmtId="169" fontId="59" fillId="0" borderId="0" xfId="1" applyFont="1" applyFill="1" applyBorder="1" applyAlignment="1">
      <alignment horizontal="center" vertical="center"/>
    </xf>
    <xf numFmtId="172" fontId="59" fillId="0" borderId="0" xfId="0" applyNumberFormat="1" applyFont="1" applyBorder="1" applyAlignment="1">
      <alignment horizontal="right" vertical="center"/>
    </xf>
    <xf numFmtId="167" fontId="59" fillId="0" borderId="0" xfId="0" applyNumberFormat="1" applyFont="1" applyBorder="1" applyAlignment="1">
      <alignment horizontal="right" vertical="center"/>
    </xf>
    <xf numFmtId="0" fontId="53" fillId="0" borderId="10" xfId="0" applyFont="1" applyBorder="1" applyAlignment="1">
      <alignment vertical="center"/>
    </xf>
    <xf numFmtId="177" fontId="53" fillId="0" borderId="10" xfId="51" applyNumberFormat="1" applyFont="1" applyFill="1" applyBorder="1" applyAlignment="1">
      <alignment horizontal="right" vertical="center"/>
    </xf>
    <xf numFmtId="177" fontId="53" fillId="0" borderId="10" xfId="0" applyNumberFormat="1" applyFont="1" applyBorder="1" applyAlignment="1">
      <alignment vertical="center"/>
    </xf>
    <xf numFmtId="0" fontId="53" fillId="0" borderId="10" xfId="0" applyFont="1" applyBorder="1" applyAlignment="1">
      <alignment horizontal="left" vertical="center"/>
    </xf>
    <xf numFmtId="169" fontId="53" fillId="0" borderId="10" xfId="1" applyFont="1" applyFill="1" applyBorder="1" applyAlignment="1">
      <alignment horizontal="center" vertical="center"/>
    </xf>
    <xf numFmtId="169" fontId="53" fillId="0" borderId="10" xfId="1" applyFont="1" applyFill="1" applyBorder="1" applyAlignment="1">
      <alignment vertical="center"/>
    </xf>
    <xf numFmtId="177" fontId="53" fillId="0" borderId="10" xfId="51" applyNumberFormat="1" applyFont="1" applyFill="1" applyBorder="1" applyAlignment="1">
      <alignment vertical="center"/>
    </xf>
    <xf numFmtId="0" fontId="53" fillId="0" borderId="10" xfId="0" applyFont="1" applyBorder="1" applyAlignment="1">
      <alignment horizontal="center" vertical="center"/>
    </xf>
    <xf numFmtId="167" fontId="53" fillId="0" borderId="10" xfId="0" applyNumberFormat="1" applyFont="1" applyBorder="1" applyAlignment="1">
      <alignment horizontal="left" vertical="center"/>
    </xf>
    <xf numFmtId="167" fontId="53" fillId="0" borderId="10" xfId="0" applyNumberFormat="1" applyFont="1" applyBorder="1" applyAlignment="1">
      <alignment horizontal="right" vertical="center"/>
    </xf>
    <xf numFmtId="0" fontId="53" fillId="0" borderId="10" xfId="0" applyFont="1" applyBorder="1" applyAlignment="1">
      <alignment vertical="center" wrapText="1"/>
    </xf>
    <xf numFmtId="167" fontId="52" fillId="0" borderId="10" xfId="0" applyNumberFormat="1" applyFont="1" applyBorder="1" applyAlignment="1">
      <alignment horizontal="right" vertical="center"/>
    </xf>
    <xf numFmtId="172" fontId="53" fillId="0" borderId="10" xfId="0" applyNumberFormat="1" applyFont="1" applyBorder="1" applyAlignment="1">
      <alignment horizontal="right" vertical="center"/>
    </xf>
    <xf numFmtId="177" fontId="52" fillId="0" borderId="10" xfId="0" applyNumberFormat="1" applyFont="1" applyBorder="1" applyAlignment="1">
      <alignment vertical="center"/>
    </xf>
    <xf numFmtId="177" fontId="52" fillId="0" borderId="10" xfId="51" applyNumberFormat="1" applyFont="1" applyFill="1" applyBorder="1" applyAlignment="1">
      <alignment horizontal="right" vertical="center"/>
    </xf>
    <xf numFmtId="165" fontId="52" fillId="0" borderId="10" xfId="51" applyNumberFormat="1" applyFont="1" applyFill="1" applyBorder="1" applyAlignment="1">
      <alignment horizontal="left" vertical="center" indent="2"/>
    </xf>
    <xf numFmtId="165" fontId="52" fillId="0" borderId="10" xfId="0" applyNumberFormat="1" applyFont="1" applyBorder="1" applyAlignment="1">
      <alignment horizontal="left" vertical="center" indent="2"/>
    </xf>
    <xf numFmtId="165" fontId="53" fillId="0" borderId="10" xfId="51" applyNumberFormat="1" applyFont="1" applyFill="1" applyBorder="1" applyAlignment="1">
      <alignment horizontal="left" vertical="center" indent="2"/>
    </xf>
    <xf numFmtId="176" fontId="20" fillId="0" borderId="10" xfId="49" applyNumberFormat="1" applyFont="1" applyFill="1" applyBorder="1" applyAlignment="1">
      <alignment horizontal="center"/>
    </xf>
    <xf numFmtId="177" fontId="20" fillId="0" borderId="10" xfId="51" applyNumberFormat="1" applyFont="1" applyFill="1" applyBorder="1" applyAlignment="1"/>
    <xf numFmtId="0" fontId="56" fillId="35" borderId="10" xfId="0" applyFont="1" applyFill="1" applyBorder="1" applyAlignment="1">
      <alignment horizontal="center" vertical="center"/>
    </xf>
    <xf numFmtId="178" fontId="56" fillId="35" borderId="10" xfId="49" applyNumberFormat="1" applyFont="1" applyFill="1" applyBorder="1" applyAlignment="1">
      <alignment horizontal="center" vertical="center"/>
    </xf>
    <xf numFmtId="14" fontId="56" fillId="35" borderId="10" xfId="0" applyNumberFormat="1" applyFont="1" applyFill="1" applyBorder="1" applyAlignment="1">
      <alignment horizontal="center" vertical="center"/>
    </xf>
    <xf numFmtId="0" fontId="56" fillId="35" borderId="10" xfId="49" applyFont="1" applyFill="1" applyBorder="1" applyAlignment="1">
      <alignment horizontal="center" vertical="center"/>
    </xf>
    <xf numFmtId="0" fontId="56" fillId="35" borderId="14" xfId="0" applyFont="1" applyFill="1" applyBorder="1" applyAlignment="1">
      <alignment horizontal="center" vertical="center"/>
    </xf>
    <xf numFmtId="169" fontId="20" fillId="0" borderId="0" xfId="49" applyNumberFormat="1" applyFont="1"/>
    <xf numFmtId="0" fontId="52" fillId="0" borderId="0" xfId="0" applyFont="1" applyAlignment="1">
      <alignment vertical="center" wrapText="1"/>
    </xf>
    <xf numFmtId="170" fontId="52" fillId="0" borderId="0" xfId="1" applyNumberFormat="1" applyFont="1" applyAlignment="1">
      <alignment vertical="center"/>
    </xf>
    <xf numFmtId="178" fontId="20" fillId="0" borderId="0" xfId="49" applyNumberFormat="1" applyFont="1" applyAlignment="1">
      <alignment vertical="center"/>
    </xf>
    <xf numFmtId="167" fontId="20" fillId="0" borderId="0" xfId="49" applyNumberFormat="1" applyFont="1" applyAlignment="1">
      <alignment vertical="center"/>
    </xf>
    <xf numFmtId="0" fontId="20" fillId="0" borderId="15" xfId="46" applyFont="1" applyBorder="1" applyAlignment="1">
      <alignment vertical="center"/>
    </xf>
    <xf numFmtId="3" fontId="20" fillId="0" borderId="0" xfId="46" applyNumberFormat="1" applyFont="1" applyAlignment="1">
      <alignment vertical="center"/>
    </xf>
    <xf numFmtId="178" fontId="20" fillId="0" borderId="0" xfId="46" applyNumberFormat="1" applyFont="1" applyAlignment="1">
      <alignment vertical="center"/>
    </xf>
    <xf numFmtId="0" fontId="20" fillId="0" borderId="15" xfId="46" applyFont="1" applyBorder="1" applyAlignment="1">
      <alignment vertical="center" wrapText="1"/>
    </xf>
    <xf numFmtId="0" fontId="20" fillId="0" borderId="0" xfId="46" applyFont="1" applyAlignment="1">
      <alignment vertical="center" wrapText="1"/>
    </xf>
    <xf numFmtId="0" fontId="67" fillId="0" borderId="0" xfId="0" applyFont="1" applyAlignment="1">
      <alignment vertical="center"/>
    </xf>
    <xf numFmtId="0" fontId="64" fillId="0" borderId="0" xfId="49" applyFont="1" applyAlignment="1">
      <alignment vertical="center"/>
    </xf>
    <xf numFmtId="0" fontId="20" fillId="0" borderId="0" xfId="0" applyFont="1" applyAlignment="1">
      <alignment vertical="center"/>
    </xf>
    <xf numFmtId="173" fontId="22" fillId="0" borderId="0" xfId="50" applyNumberFormat="1" applyFont="1" applyAlignment="1">
      <alignment vertical="center"/>
    </xf>
    <xf numFmtId="0" fontId="22" fillId="0" borderId="0" xfId="0" applyFont="1" applyAlignment="1">
      <alignment vertical="center"/>
    </xf>
    <xf numFmtId="173" fontId="52" fillId="0" borderId="0" xfId="0" applyNumberFormat="1" applyFont="1" applyAlignment="1">
      <alignment vertical="center"/>
    </xf>
    <xf numFmtId="0" fontId="20" fillId="0" borderId="15" xfId="49" applyFont="1" applyBorder="1" applyAlignment="1">
      <alignment vertical="center" wrapText="1"/>
    </xf>
    <xf numFmtId="0" fontId="20" fillId="0" borderId="0" xfId="49" applyFont="1" applyAlignment="1">
      <alignment vertical="center" wrapText="1"/>
    </xf>
    <xf numFmtId="0" fontId="20" fillId="0" borderId="0" xfId="0" applyFont="1" applyAlignment="1">
      <alignment vertical="center" wrapText="1"/>
    </xf>
    <xf numFmtId="178" fontId="20" fillId="0" borderId="0" xfId="49" applyNumberFormat="1" applyFont="1" applyAlignment="1">
      <alignment vertical="center" wrapText="1"/>
    </xf>
    <xf numFmtId="178" fontId="20" fillId="0" borderId="0" xfId="0" applyNumberFormat="1" applyFont="1" applyAlignment="1">
      <alignment vertical="center" wrapText="1"/>
    </xf>
    <xf numFmtId="178" fontId="20" fillId="0" borderId="0" xfId="0" applyNumberFormat="1" applyFont="1" applyAlignment="1">
      <alignment vertical="center"/>
    </xf>
    <xf numFmtId="169" fontId="20" fillId="0" borderId="0" xfId="1" applyFont="1" applyFill="1" applyBorder="1" applyAlignment="1">
      <alignment vertical="center"/>
    </xf>
    <xf numFmtId="167" fontId="53" fillId="0" borderId="10" xfId="51" applyNumberFormat="1" applyFont="1" applyFill="1" applyBorder="1" applyAlignment="1">
      <alignment vertical="center"/>
    </xf>
    <xf numFmtId="166" fontId="20" fillId="0" borderId="0" xfId="0" applyNumberFormat="1" applyFont="1" applyAlignment="1">
      <alignment vertical="center"/>
    </xf>
    <xf numFmtId="170" fontId="53" fillId="0" borderId="0" xfId="1" applyNumberFormat="1" applyFont="1" applyBorder="1" applyAlignment="1">
      <alignment vertical="center"/>
    </xf>
    <xf numFmtId="170" fontId="22" fillId="0" borderId="0" xfId="49" applyNumberFormat="1" applyFont="1" applyAlignment="1">
      <alignment vertical="center"/>
    </xf>
    <xf numFmtId="167" fontId="20" fillId="0" borderId="0" xfId="45" applyFont="1" applyAlignment="1">
      <alignment vertical="center"/>
    </xf>
    <xf numFmtId="175" fontId="20" fillId="0" borderId="0" xfId="49" applyNumberFormat="1" applyFont="1" applyAlignment="1">
      <alignment vertical="center"/>
    </xf>
    <xf numFmtId="170" fontId="20" fillId="0" borderId="0" xfId="1" applyNumberFormat="1" applyFont="1" applyFill="1" applyBorder="1" applyAlignment="1">
      <alignment vertical="center"/>
    </xf>
    <xf numFmtId="170" fontId="20" fillId="0" borderId="0" xfId="1" applyNumberFormat="1" applyFont="1" applyBorder="1" applyAlignment="1">
      <alignment vertical="center"/>
    </xf>
    <xf numFmtId="170" fontId="71" fillId="0" borderId="0" xfId="1" applyNumberFormat="1" applyFont="1" applyFill="1" applyBorder="1" applyAlignment="1">
      <alignment vertical="center"/>
    </xf>
    <xf numFmtId="165" fontId="20" fillId="0" borderId="23" xfId="51" applyFont="1" applyFill="1" applyBorder="1" applyAlignment="1">
      <alignment vertical="center"/>
    </xf>
    <xf numFmtId="169" fontId="20" fillId="0" borderId="0" xfId="1" applyFont="1" applyFill="1" applyAlignment="1">
      <alignment vertical="center"/>
    </xf>
    <xf numFmtId="165" fontId="20" fillId="0" borderId="19" xfId="51" applyFont="1" applyFill="1" applyBorder="1" applyAlignment="1">
      <alignment vertical="center"/>
    </xf>
    <xf numFmtId="0" fontId="66" fillId="0" borderId="15" xfId="0" applyFont="1" applyFill="1" applyBorder="1" applyAlignment="1">
      <alignment vertical="center"/>
    </xf>
    <xf numFmtId="0" fontId="68" fillId="0" borderId="13" xfId="0" applyFont="1" applyFill="1" applyBorder="1" applyAlignment="1">
      <alignment horizontal="left" vertical="center"/>
    </xf>
    <xf numFmtId="175" fontId="22" fillId="0" borderId="13" xfId="45" applyNumberFormat="1" applyFont="1" applyFill="1" applyBorder="1" applyAlignment="1">
      <alignment vertical="center"/>
    </xf>
    <xf numFmtId="167" fontId="22" fillId="0" borderId="0" xfId="49" applyNumberFormat="1" applyFont="1" applyFill="1" applyAlignment="1">
      <alignment vertical="center"/>
    </xf>
    <xf numFmtId="0" fontId="22" fillId="0" borderId="0" xfId="49" applyFont="1" applyFill="1" applyAlignment="1">
      <alignment vertical="center"/>
    </xf>
    <xf numFmtId="178" fontId="22" fillId="0" borderId="0" xfId="49" applyNumberFormat="1" applyFont="1" applyFill="1" applyAlignment="1">
      <alignment vertical="center"/>
    </xf>
    <xf numFmtId="0" fontId="70" fillId="0" borderId="15" xfId="0" applyFont="1" applyFill="1" applyBorder="1" applyAlignment="1">
      <alignment vertical="center"/>
    </xf>
    <xf numFmtId="0" fontId="20" fillId="0" borderId="18" xfId="49" quotePrefix="1" applyFont="1" applyFill="1" applyBorder="1" applyAlignment="1">
      <alignment horizontal="left" vertical="center"/>
    </xf>
    <xf numFmtId="175" fontId="20" fillId="0" borderId="18" xfId="45" applyNumberFormat="1" applyFont="1" applyFill="1" applyBorder="1" applyAlignment="1">
      <alignment vertical="center"/>
    </xf>
    <xf numFmtId="165" fontId="20" fillId="0" borderId="18" xfId="51" applyFont="1" applyFill="1" applyBorder="1" applyAlignment="1">
      <alignment horizontal="center" vertical="center"/>
    </xf>
    <xf numFmtId="167" fontId="20" fillId="0" borderId="0" xfId="49" applyNumberFormat="1" applyFont="1" applyFill="1" applyAlignment="1">
      <alignment vertical="center"/>
    </xf>
    <xf numFmtId="0" fontId="20" fillId="0" borderId="0" xfId="49" applyFont="1" applyFill="1" applyAlignment="1">
      <alignment vertical="center"/>
    </xf>
    <xf numFmtId="178" fontId="20" fillId="0" borderId="0" xfId="49" applyNumberFormat="1" applyFont="1" applyFill="1" applyAlignment="1">
      <alignment vertical="center"/>
    </xf>
    <xf numFmtId="0" fontId="20" fillId="0" borderId="15" xfId="49" applyFont="1" applyFill="1" applyBorder="1" applyAlignment="1">
      <alignment vertical="center"/>
    </xf>
    <xf numFmtId="0" fontId="53" fillId="0" borderId="10" xfId="0" applyFont="1" applyFill="1" applyBorder="1" applyAlignment="1">
      <alignment vertical="center"/>
    </xf>
    <xf numFmtId="175" fontId="53" fillId="0" borderId="10" xfId="45" applyNumberFormat="1" applyFont="1" applyFill="1" applyBorder="1" applyAlignment="1">
      <alignment vertical="center"/>
    </xf>
    <xf numFmtId="165" fontId="20" fillId="0" borderId="0" xfId="51" applyFont="1" applyFill="1" applyAlignment="1">
      <alignment vertical="center"/>
    </xf>
    <xf numFmtId="0" fontId="20" fillId="0" borderId="15" xfId="46" applyFont="1" applyFill="1" applyBorder="1" applyAlignment="1">
      <alignment vertical="center"/>
    </xf>
    <xf numFmtId="0" fontId="55" fillId="0" borderId="10" xfId="0" applyFont="1" applyFill="1" applyBorder="1" applyAlignment="1">
      <alignment vertical="center"/>
    </xf>
    <xf numFmtId="0" fontId="52" fillId="0" borderId="11" xfId="0" applyFont="1" applyFill="1" applyBorder="1" applyAlignment="1">
      <alignment horizontal="left" vertical="center"/>
    </xf>
    <xf numFmtId="0" fontId="52" fillId="0" borderId="12" xfId="0" applyFont="1" applyFill="1" applyBorder="1" applyAlignment="1">
      <alignment horizontal="left" vertical="center"/>
    </xf>
    <xf numFmtId="0" fontId="52" fillId="0" borderId="10" xfId="0" applyFont="1" applyFill="1" applyBorder="1" applyAlignment="1">
      <alignment horizontal="center" vertical="center"/>
    </xf>
    <xf numFmtId="0" fontId="52" fillId="0" borderId="10" xfId="0" applyFont="1" applyFill="1" applyBorder="1" applyAlignment="1">
      <alignment horizontal="right" vertical="center"/>
    </xf>
    <xf numFmtId="3" fontId="52" fillId="0" borderId="10" xfId="0" applyNumberFormat="1" applyFont="1" applyFill="1" applyBorder="1" applyAlignment="1">
      <alignment horizontal="right" vertical="center"/>
    </xf>
    <xf numFmtId="14" fontId="57" fillId="0" borderId="10" xfId="0" applyNumberFormat="1" applyFont="1" applyFill="1" applyBorder="1" applyAlignment="1">
      <alignment horizontal="right" vertical="center"/>
    </xf>
    <xf numFmtId="0" fontId="20" fillId="0" borderId="0" xfId="46" applyFont="1" applyFill="1" applyAlignment="1">
      <alignment vertical="center"/>
    </xf>
    <xf numFmtId="0" fontId="57" fillId="0" borderId="10" xfId="0" applyFont="1" applyFill="1" applyBorder="1" applyAlignment="1">
      <alignment vertical="center"/>
    </xf>
    <xf numFmtId="170" fontId="52" fillId="0" borderId="10" xfId="1" applyNumberFormat="1" applyFont="1" applyFill="1" applyBorder="1" applyAlignment="1">
      <alignment horizontal="center" vertical="center"/>
    </xf>
    <xf numFmtId="0" fontId="22" fillId="0" borderId="15" xfId="46" applyFont="1" applyFill="1" applyBorder="1" applyAlignment="1">
      <alignment vertical="center"/>
    </xf>
    <xf numFmtId="0" fontId="55" fillId="0" borderId="11" xfId="0" applyFont="1" applyFill="1" applyBorder="1" applyAlignment="1">
      <alignment horizontal="left" vertical="center"/>
    </xf>
    <xf numFmtId="170" fontId="53" fillId="0" borderId="12" xfId="1" applyNumberFormat="1" applyFont="1" applyFill="1" applyBorder="1" applyAlignment="1">
      <alignment horizontal="left" vertical="center"/>
    </xf>
    <xf numFmtId="170" fontId="53" fillId="0" borderId="10" xfId="1" applyNumberFormat="1" applyFont="1" applyFill="1" applyBorder="1" applyAlignment="1">
      <alignment horizontal="center" vertical="center"/>
    </xf>
    <xf numFmtId="169" fontId="55" fillId="0" borderId="10" xfId="1" applyFont="1" applyFill="1" applyBorder="1" applyAlignment="1">
      <alignment horizontal="right" vertical="center"/>
    </xf>
    <xf numFmtId="170" fontId="22" fillId="0" borderId="0" xfId="46" applyNumberFormat="1" applyFont="1" applyFill="1" applyAlignment="1">
      <alignment vertical="center"/>
    </xf>
    <xf numFmtId="0" fontId="22" fillId="0" borderId="0" xfId="46" applyFont="1" applyFill="1" applyAlignment="1">
      <alignment vertical="center"/>
    </xf>
    <xf numFmtId="0" fontId="53" fillId="0" borderId="11" xfId="0" applyFont="1" applyFill="1" applyBorder="1" applyAlignment="1">
      <alignment horizontal="left" vertical="center"/>
    </xf>
    <xf numFmtId="170" fontId="53" fillId="0" borderId="12" xfId="0" applyNumberFormat="1" applyFont="1" applyFill="1" applyBorder="1" applyAlignment="1">
      <alignment horizontal="left" vertical="center"/>
    </xf>
    <xf numFmtId="170" fontId="53" fillId="0" borderId="10" xfId="0" applyNumberFormat="1" applyFont="1" applyFill="1" applyBorder="1" applyAlignment="1">
      <alignment horizontal="center" vertical="center"/>
    </xf>
    <xf numFmtId="170" fontId="20" fillId="0" borderId="0" xfId="46" applyNumberFormat="1" applyFont="1" applyFill="1" applyAlignment="1">
      <alignment vertical="center"/>
    </xf>
    <xf numFmtId="0" fontId="52" fillId="0" borderId="0" xfId="0" applyFont="1" applyFill="1" applyAlignment="1">
      <alignment vertical="center"/>
    </xf>
    <xf numFmtId="178" fontId="20" fillId="0" borderId="0" xfId="46" applyNumberFormat="1" applyFont="1" applyFill="1" applyAlignment="1">
      <alignment vertical="center"/>
    </xf>
    <xf numFmtId="165" fontId="22" fillId="0" borderId="10" xfId="51" applyFont="1" applyFill="1" applyBorder="1" applyAlignment="1">
      <alignment horizontal="center" vertical="center"/>
    </xf>
    <xf numFmtId="165" fontId="20" fillId="0" borderId="0" xfId="49" applyNumberFormat="1" applyFont="1" applyFill="1" applyAlignment="1">
      <alignment vertical="center"/>
    </xf>
    <xf numFmtId="165" fontId="53" fillId="0" borderId="10" xfId="51" applyFont="1" applyFill="1" applyBorder="1" applyAlignment="1">
      <alignment horizontal="center" vertical="center"/>
    </xf>
    <xf numFmtId="167" fontId="55" fillId="0" borderId="0" xfId="45" applyFont="1" applyFill="1" applyAlignment="1">
      <alignment vertical="center"/>
    </xf>
    <xf numFmtId="0" fontId="52" fillId="0" borderId="0" xfId="0" applyFont="1" applyFill="1" applyAlignment="1">
      <alignment horizontal="left" vertical="center"/>
    </xf>
    <xf numFmtId="0" fontId="52" fillId="0" borderId="10" xfId="0" applyFont="1" applyFill="1" applyBorder="1" applyAlignment="1">
      <alignment horizontal="left" vertical="center"/>
    </xf>
    <xf numFmtId="167" fontId="52" fillId="0" borderId="10" xfId="51" applyNumberFormat="1" applyFont="1" applyFill="1" applyBorder="1" applyAlignment="1">
      <alignment horizontal="right" vertical="center"/>
    </xf>
    <xf numFmtId="0" fontId="55" fillId="0" borderId="11" xfId="0" applyFont="1" applyFill="1" applyBorder="1" applyAlignment="1">
      <alignment vertical="center"/>
    </xf>
    <xf numFmtId="165" fontId="53" fillId="0" borderId="10" xfId="51" applyFont="1" applyFill="1" applyBorder="1" applyAlignment="1">
      <alignment horizontal="right" vertical="center"/>
    </xf>
    <xf numFmtId="167" fontId="53" fillId="0" borderId="10" xfId="51" applyNumberFormat="1" applyFont="1" applyFill="1" applyBorder="1" applyAlignment="1">
      <alignment horizontal="right" vertical="center"/>
    </xf>
    <xf numFmtId="165" fontId="53" fillId="0" borderId="10" xfId="0" applyNumberFormat="1" applyFont="1" applyFill="1" applyBorder="1" applyAlignment="1">
      <alignment horizontal="right" vertical="center"/>
    </xf>
    <xf numFmtId="0" fontId="20" fillId="0" borderId="0" xfId="0" applyFont="1" applyFill="1" applyAlignment="1">
      <alignment vertical="center"/>
    </xf>
    <xf numFmtId="173" fontId="22" fillId="0" borderId="0" xfId="50" applyNumberFormat="1" applyFont="1" applyFill="1" applyAlignment="1">
      <alignment vertical="center"/>
    </xf>
    <xf numFmtId="165" fontId="57" fillId="0" borderId="10" xfId="51" applyFont="1" applyFill="1" applyBorder="1" applyAlignment="1">
      <alignment horizontal="right" vertical="center"/>
    </xf>
    <xf numFmtId="165" fontId="55" fillId="0" borderId="10" xfId="51" applyFont="1" applyFill="1" applyBorder="1" applyAlignment="1">
      <alignment horizontal="right" vertical="center"/>
    </xf>
    <xf numFmtId="174" fontId="22" fillId="0" borderId="0" xfId="49" applyNumberFormat="1" applyFont="1" applyFill="1" applyAlignment="1">
      <alignment vertical="center"/>
    </xf>
    <xf numFmtId="0" fontId="22" fillId="0" borderId="0" xfId="0" applyFont="1" applyFill="1" applyAlignment="1">
      <alignment vertical="center"/>
    </xf>
    <xf numFmtId="0" fontId="20" fillId="0" borderId="10" xfId="49" applyFont="1" applyFill="1" applyBorder="1" applyAlignment="1">
      <alignment vertical="center"/>
    </xf>
    <xf numFmtId="165" fontId="22" fillId="0" borderId="10" xfId="51" applyFont="1" applyFill="1" applyBorder="1" applyAlignment="1">
      <alignment vertical="center"/>
    </xf>
    <xf numFmtId="170" fontId="20" fillId="0" borderId="0" xfId="49" applyNumberFormat="1" applyFont="1" applyFill="1" applyAlignment="1">
      <alignment vertical="center"/>
    </xf>
    <xf numFmtId="0" fontId="22" fillId="0" borderId="11" xfId="0" applyFont="1" applyFill="1" applyBorder="1" applyAlignment="1">
      <alignment horizontal="left" vertical="center"/>
    </xf>
    <xf numFmtId="0" fontId="56" fillId="0" borderId="16" xfId="0" applyFont="1" applyFill="1" applyBorder="1" applyAlignment="1">
      <alignment horizontal="center" vertical="center"/>
    </xf>
    <xf numFmtId="14" fontId="56" fillId="0" borderId="16" xfId="0" applyNumberFormat="1" applyFont="1" applyFill="1" applyBorder="1" applyAlignment="1">
      <alignment horizontal="center" vertical="center"/>
    </xf>
    <xf numFmtId="14" fontId="56" fillId="0" borderId="12" xfId="0" applyNumberFormat="1" applyFont="1" applyFill="1" applyBorder="1" applyAlignment="1">
      <alignment horizontal="center" vertical="center"/>
    </xf>
    <xf numFmtId="0" fontId="52" fillId="0" borderId="10" xfId="0" applyFont="1" applyFill="1" applyBorder="1" applyAlignment="1">
      <alignment vertical="center"/>
    </xf>
    <xf numFmtId="0" fontId="52" fillId="0" borderId="10" xfId="0" applyFont="1" applyFill="1" applyBorder="1" applyAlignment="1">
      <alignment horizontal="center" vertical="center" wrapText="1"/>
    </xf>
    <xf numFmtId="178" fontId="64" fillId="0" borderId="0" xfId="49" applyNumberFormat="1" applyFont="1" applyFill="1" applyAlignment="1">
      <alignment vertical="center"/>
    </xf>
    <xf numFmtId="0" fontId="53" fillId="0" borderId="11" xfId="0" applyFont="1" applyFill="1" applyBorder="1" applyAlignment="1">
      <alignment vertical="center"/>
    </xf>
    <xf numFmtId="0" fontId="52" fillId="0" borderId="16" xfId="0" applyFont="1" applyFill="1" applyBorder="1" applyAlignment="1">
      <alignment horizontal="center" vertical="center"/>
    </xf>
    <xf numFmtId="0" fontId="52" fillId="0" borderId="16" xfId="0" applyFont="1" applyFill="1" applyBorder="1" applyAlignment="1">
      <alignment horizontal="center" vertical="center" wrapText="1"/>
    </xf>
    <xf numFmtId="3" fontId="53" fillId="0" borderId="16" xfId="0" applyNumberFormat="1" applyFont="1" applyFill="1" applyBorder="1" applyAlignment="1">
      <alignment horizontal="right" vertical="center"/>
    </xf>
    <xf numFmtId="3" fontId="53" fillId="0" borderId="12" xfId="0" applyNumberFormat="1" applyFont="1" applyFill="1" applyBorder="1" applyAlignment="1">
      <alignment horizontal="right" vertical="center"/>
    </xf>
    <xf numFmtId="3" fontId="52" fillId="0" borderId="16" xfId="0" applyNumberFormat="1" applyFont="1" applyFill="1" applyBorder="1" applyAlignment="1">
      <alignment horizontal="right" vertical="center"/>
    </xf>
    <xf numFmtId="169" fontId="52" fillId="0" borderId="12" xfId="1" applyFont="1" applyFill="1" applyBorder="1" applyAlignment="1">
      <alignment horizontal="right" vertical="center"/>
    </xf>
    <xf numFmtId="0" fontId="52" fillId="0" borderId="16" xfId="0" applyFont="1" applyFill="1" applyBorder="1" applyAlignment="1">
      <alignment vertical="center"/>
    </xf>
    <xf numFmtId="0" fontId="52" fillId="0" borderId="16" xfId="0" applyFont="1" applyFill="1" applyBorder="1" applyAlignment="1">
      <alignment vertical="center" wrapText="1"/>
    </xf>
    <xf numFmtId="167" fontId="53" fillId="0" borderId="12" xfId="0" applyNumberFormat="1" applyFont="1" applyFill="1" applyBorder="1" applyAlignment="1">
      <alignment horizontal="right" vertical="center"/>
    </xf>
    <xf numFmtId="14" fontId="56" fillId="0" borderId="0" xfId="0" applyNumberFormat="1" applyFont="1" applyFill="1" applyAlignment="1">
      <alignment horizontal="center" vertical="center"/>
    </xf>
    <xf numFmtId="178" fontId="20" fillId="0" borderId="0" xfId="0" applyNumberFormat="1" applyFont="1" applyFill="1" applyAlignment="1">
      <alignment vertical="center"/>
    </xf>
    <xf numFmtId="0" fontId="55" fillId="0" borderId="16" xfId="0" applyFont="1" applyFill="1" applyBorder="1" applyAlignment="1">
      <alignment vertical="center"/>
    </xf>
    <xf numFmtId="0" fontId="55" fillId="0" borderId="12" xfId="0" applyFont="1" applyFill="1" applyBorder="1" applyAlignment="1">
      <alignment vertical="center"/>
    </xf>
    <xf numFmtId="166" fontId="20" fillId="0" borderId="0" xfId="0" applyNumberFormat="1" applyFont="1" applyFill="1" applyAlignment="1">
      <alignment vertical="center"/>
    </xf>
    <xf numFmtId="0" fontId="57" fillId="0" borderId="11" xfId="0" applyFont="1" applyFill="1" applyBorder="1" applyAlignment="1">
      <alignment vertical="center"/>
    </xf>
    <xf numFmtId="0" fontId="52" fillId="0" borderId="10" xfId="0" applyFont="1" applyFill="1" applyBorder="1" applyAlignment="1">
      <alignment horizontal="left" vertical="center" wrapText="1"/>
    </xf>
    <xf numFmtId="0" fontId="22" fillId="0" borderId="10" xfId="49" applyFont="1" applyFill="1" applyBorder="1" applyAlignment="1">
      <alignment vertical="center"/>
    </xf>
    <xf numFmtId="173" fontId="20" fillId="0" borderId="0" xfId="49" applyNumberFormat="1" applyFont="1" applyFill="1" applyAlignment="1">
      <alignment vertical="center"/>
    </xf>
    <xf numFmtId="175" fontId="20" fillId="0" borderId="0" xfId="49" applyNumberFormat="1" applyFont="1" applyFill="1" applyAlignment="1">
      <alignment vertical="center"/>
    </xf>
    <xf numFmtId="0" fontId="68" fillId="0" borderId="20" xfId="0" applyFont="1" applyFill="1" applyBorder="1" applyAlignment="1">
      <alignment vertical="center"/>
    </xf>
    <xf numFmtId="165" fontId="20" fillId="0" borderId="13" xfId="51" applyFont="1" applyFill="1" applyBorder="1" applyAlignment="1">
      <alignment vertical="center"/>
    </xf>
    <xf numFmtId="165" fontId="20" fillId="0" borderId="22" xfId="51" applyFont="1" applyFill="1" applyBorder="1" applyAlignment="1">
      <alignment vertical="center"/>
    </xf>
    <xf numFmtId="169" fontId="20" fillId="0" borderId="15" xfId="1" applyFont="1" applyFill="1" applyBorder="1" applyAlignment="1">
      <alignment vertical="center"/>
    </xf>
    <xf numFmtId="169" fontId="52" fillId="0" borderId="21" xfId="1" applyFont="1" applyFill="1" applyBorder="1" applyAlignment="1">
      <alignment vertical="center"/>
    </xf>
    <xf numFmtId="165" fontId="22" fillId="0" borderId="12" xfId="51" applyFont="1" applyFill="1" applyBorder="1" applyAlignment="1">
      <alignment vertical="center"/>
    </xf>
    <xf numFmtId="165" fontId="68" fillId="0" borderId="15" xfId="51" applyFont="1" applyFill="1" applyBorder="1" applyAlignment="1">
      <alignment vertical="center"/>
    </xf>
    <xf numFmtId="165" fontId="20" fillId="0" borderId="18" xfId="51" applyFont="1" applyFill="1" applyBorder="1" applyAlignment="1">
      <alignment vertical="center"/>
    </xf>
    <xf numFmtId="165" fontId="53" fillId="0" borderId="19" xfId="51" applyFont="1" applyFill="1" applyBorder="1" applyAlignment="1">
      <alignment vertical="center"/>
    </xf>
    <xf numFmtId="165" fontId="52" fillId="0" borderId="15" xfId="51" applyFont="1" applyFill="1" applyBorder="1" applyAlignment="1">
      <alignment vertical="center"/>
    </xf>
    <xf numFmtId="165" fontId="52" fillId="0" borderId="19" xfId="51" applyFont="1" applyFill="1" applyBorder="1" applyAlignment="1">
      <alignment vertical="center"/>
    </xf>
    <xf numFmtId="0" fontId="68" fillId="0" borderId="15" xfId="0" applyFont="1" applyFill="1" applyBorder="1" applyAlignment="1">
      <alignment vertical="center"/>
    </xf>
    <xf numFmtId="169" fontId="52" fillId="0" borderId="15" xfId="1" applyFont="1" applyFill="1" applyBorder="1" applyAlignment="1">
      <alignment vertical="center"/>
    </xf>
    <xf numFmtId="0" fontId="53" fillId="0" borderId="15" xfId="0" applyFont="1" applyFill="1" applyBorder="1" applyAlignment="1">
      <alignment vertical="center"/>
    </xf>
    <xf numFmtId="167" fontId="20" fillId="0" borderId="0" xfId="45" applyFont="1" applyFill="1" applyAlignment="1">
      <alignment vertical="center"/>
    </xf>
    <xf numFmtId="0" fontId="56" fillId="35" borderId="13" xfId="0" applyFont="1" applyFill="1" applyBorder="1" applyAlignment="1">
      <alignment horizontal="center" vertical="center"/>
    </xf>
    <xf numFmtId="0" fontId="57" fillId="0" borderId="12" xfId="0" applyFont="1" applyFill="1" applyBorder="1" applyAlignment="1">
      <alignment vertical="center"/>
    </xf>
    <xf numFmtId="0" fontId="51" fillId="0" borderId="0" xfId="49" applyFont="1" applyAlignment="1">
      <alignment vertical="center"/>
    </xf>
    <xf numFmtId="178" fontId="51" fillId="0" borderId="0" xfId="49" applyNumberFormat="1" applyFont="1" applyAlignment="1">
      <alignment vertical="center"/>
    </xf>
    <xf numFmtId="0" fontId="59" fillId="0" borderId="0" xfId="0" applyFont="1" applyAlignment="1">
      <alignment horizontal="justify" vertical="center"/>
    </xf>
    <xf numFmtId="0" fontId="60" fillId="0" borderId="0" xfId="0" applyFont="1" applyAlignment="1">
      <alignment vertical="center" wrapText="1"/>
    </xf>
    <xf numFmtId="0" fontId="60" fillId="0" borderId="0" xfId="0" applyFont="1" applyAlignment="1">
      <alignment horizontal="left" vertical="center" wrapText="1"/>
    </xf>
    <xf numFmtId="0" fontId="72" fillId="0" borderId="0" xfId="49" applyFont="1" applyAlignment="1">
      <alignment vertical="center"/>
    </xf>
    <xf numFmtId="0" fontId="51" fillId="0" borderId="0" xfId="49" applyFont="1" applyAlignment="1">
      <alignment horizontal="left" vertical="center" wrapText="1"/>
    </xf>
    <xf numFmtId="0" fontId="22" fillId="0" borderId="0" xfId="49" applyFont="1" applyBorder="1" applyAlignment="1">
      <alignment vertical="center"/>
    </xf>
    <xf numFmtId="0" fontId="51" fillId="0" borderId="0" xfId="49" applyFont="1" applyBorder="1" applyAlignment="1">
      <alignment vertical="center"/>
    </xf>
    <xf numFmtId="0" fontId="20" fillId="0" borderId="0" xfId="49" applyFont="1" applyBorder="1" applyAlignment="1">
      <alignment vertical="center"/>
    </xf>
    <xf numFmtId="0" fontId="57" fillId="0" borderId="11" xfId="0" applyFont="1" applyBorder="1" applyAlignment="1">
      <alignment horizontal="left" vertical="center"/>
    </xf>
    <xf numFmtId="0" fontId="57" fillId="0" borderId="12" xfId="0" applyFont="1" applyBorder="1" applyAlignment="1">
      <alignment horizontal="left" vertical="center"/>
    </xf>
    <xf numFmtId="0" fontId="20" fillId="0" borderId="0" xfId="46" applyAlignment="1">
      <alignment horizontal="center" vertical="center"/>
    </xf>
    <xf numFmtId="0" fontId="61" fillId="35" borderId="10" xfId="0" applyFont="1" applyFill="1" applyBorder="1" applyAlignment="1">
      <alignment horizontal="center" vertical="center" wrapText="1"/>
    </xf>
    <xf numFmtId="165" fontId="53" fillId="0" borderId="10" xfId="51" applyNumberFormat="1" applyFont="1" applyFill="1" applyBorder="1" applyAlignment="1">
      <alignment horizontal="right" vertical="center"/>
    </xf>
    <xf numFmtId="165" fontId="52" fillId="0" borderId="10" xfId="51" applyNumberFormat="1" applyFont="1" applyFill="1" applyBorder="1" applyAlignment="1">
      <alignment horizontal="right" vertical="center"/>
    </xf>
    <xf numFmtId="0" fontId="52" fillId="0" borderId="10" xfId="0" applyFont="1" applyBorder="1" applyAlignment="1">
      <alignment horizontal="left" vertical="center"/>
    </xf>
    <xf numFmtId="169" fontId="52" fillId="0" borderId="10" xfId="1" applyFont="1" applyFill="1" applyBorder="1" applyAlignment="1">
      <alignment horizontal="center" vertical="center"/>
    </xf>
    <xf numFmtId="172" fontId="52" fillId="0" borderId="10" xfId="0" applyNumberFormat="1" applyFont="1" applyBorder="1" applyAlignment="1">
      <alignment horizontal="right" vertical="center"/>
    </xf>
    <xf numFmtId="170" fontId="52" fillId="0" borderId="10" xfId="1" applyNumberFormat="1" applyFont="1" applyFill="1" applyBorder="1" applyAlignment="1">
      <alignment horizontal="right" vertical="center"/>
    </xf>
    <xf numFmtId="178" fontId="56" fillId="35" borderId="10" xfId="49" applyNumberFormat="1" applyFont="1" applyFill="1" applyBorder="1" applyAlignment="1">
      <alignment horizontal="center" vertical="center"/>
    </xf>
    <xf numFmtId="169" fontId="20" fillId="0" borderId="0" xfId="1" applyFont="1" applyFill="1" applyBorder="1" applyAlignment="1">
      <alignment vertical="center"/>
    </xf>
    <xf numFmtId="165" fontId="20" fillId="0" borderId="0" xfId="49" applyNumberFormat="1" applyFont="1" applyFill="1" applyAlignment="1">
      <alignment vertical="center"/>
    </xf>
    <xf numFmtId="0" fontId="20" fillId="0" borderId="0" xfId="49" applyFont="1" applyFill="1" applyAlignment="1">
      <alignment vertical="center"/>
    </xf>
    <xf numFmtId="178" fontId="20" fillId="0" borderId="0" xfId="49" applyNumberFormat="1" applyFont="1" applyFill="1" applyAlignment="1">
      <alignment vertical="center"/>
    </xf>
    <xf numFmtId="0" fontId="20" fillId="0" borderId="15" xfId="49" applyFont="1" applyFill="1" applyBorder="1" applyAlignment="1">
      <alignment vertical="center"/>
    </xf>
    <xf numFmtId="14" fontId="57" fillId="0" borderId="10" xfId="0" applyNumberFormat="1" applyFont="1" applyFill="1" applyBorder="1" applyAlignment="1">
      <alignment horizontal="right" vertical="center"/>
    </xf>
    <xf numFmtId="0" fontId="57" fillId="0" borderId="10" xfId="0" applyFont="1" applyFill="1" applyBorder="1" applyAlignment="1">
      <alignment vertical="center"/>
    </xf>
    <xf numFmtId="0" fontId="52" fillId="0" borderId="0" xfId="0" applyFont="1" applyFill="1" applyAlignment="1">
      <alignment vertical="center"/>
    </xf>
    <xf numFmtId="0" fontId="20" fillId="0" borderId="0" xfId="0" applyFont="1" applyFill="1" applyAlignment="1">
      <alignment vertical="center"/>
    </xf>
    <xf numFmtId="0" fontId="52" fillId="0" borderId="10" xfId="0" applyFont="1" applyFill="1" applyBorder="1" applyAlignment="1">
      <alignment vertical="center"/>
    </xf>
    <xf numFmtId="0" fontId="52" fillId="0" borderId="10" xfId="0" applyFont="1" applyFill="1" applyBorder="1" applyAlignment="1">
      <alignment horizontal="center" vertical="center" wrapText="1"/>
    </xf>
    <xf numFmtId="178" fontId="20" fillId="0" borderId="0" xfId="0" applyNumberFormat="1" applyFont="1" applyFill="1" applyAlignment="1">
      <alignment vertical="center"/>
    </xf>
    <xf numFmtId="0" fontId="52" fillId="0" borderId="10" xfId="0" applyFont="1" applyFill="1" applyBorder="1" applyAlignment="1">
      <alignment horizontal="left" vertical="center" wrapText="1"/>
    </xf>
    <xf numFmtId="0" fontId="68" fillId="0" borderId="15" xfId="0" applyFont="1" applyBorder="1" applyAlignment="1">
      <alignment vertical="center"/>
    </xf>
    <xf numFmtId="0" fontId="53" fillId="0" borderId="11" xfId="0" applyFont="1" applyBorder="1" applyAlignment="1">
      <alignment vertical="center"/>
    </xf>
    <xf numFmtId="165" fontId="52" fillId="0" borderId="18" xfId="51" applyFont="1" applyFill="1" applyBorder="1" applyAlignment="1">
      <alignment vertical="center"/>
    </xf>
    <xf numFmtId="0" fontId="53" fillId="0" borderId="0" xfId="0" applyFont="1" applyAlignment="1">
      <alignment horizontal="center" vertical="center"/>
    </xf>
    <xf numFmtId="0" fontId="52" fillId="0" borderId="0" xfId="0" applyFont="1" applyAlignment="1">
      <alignment horizontal="left" vertical="center" wrapText="1"/>
    </xf>
    <xf numFmtId="0" fontId="57" fillId="0" borderId="15" xfId="0" applyFont="1" applyFill="1" applyBorder="1" applyAlignment="1">
      <alignment vertical="center"/>
    </xf>
    <xf numFmtId="0" fontId="57" fillId="0" borderId="19" xfId="0" applyFont="1" applyFill="1" applyBorder="1" applyAlignment="1">
      <alignment horizontal="left" vertical="center"/>
    </xf>
    <xf numFmtId="0" fontId="57" fillId="0" borderId="15" xfId="0" applyFont="1" applyFill="1" applyBorder="1" applyAlignment="1">
      <alignment horizontal="justify" vertical="center"/>
    </xf>
    <xf numFmtId="0" fontId="57" fillId="0" borderId="15" xfId="0" applyFont="1" applyFill="1" applyBorder="1" applyAlignment="1">
      <alignment horizontal="left" vertical="center"/>
    </xf>
    <xf numFmtId="0" fontId="57" fillId="0" borderId="15" xfId="0" applyFont="1" applyFill="1" applyBorder="1" applyAlignment="1">
      <alignment horizontal="left" vertical="center" indent="2"/>
    </xf>
    <xf numFmtId="0" fontId="57" fillId="0" borderId="19" xfId="0" applyFont="1" applyFill="1" applyBorder="1" applyAlignment="1">
      <alignment horizontal="center" vertical="center"/>
    </xf>
    <xf numFmtId="0" fontId="57" fillId="0" borderId="18" xfId="0" applyFont="1" applyFill="1" applyBorder="1" applyAlignment="1">
      <alignment horizontal="center" vertical="center"/>
    </xf>
    <xf numFmtId="0" fontId="20" fillId="0" borderId="15" xfId="46" applyFont="1" applyFill="1" applyBorder="1" applyAlignment="1">
      <alignment horizontal="left" vertical="center" indent="2"/>
    </xf>
    <xf numFmtId="0" fontId="20" fillId="0" borderId="19" xfId="46" applyFont="1" applyFill="1" applyBorder="1" applyAlignment="1">
      <alignment horizontal="center" vertical="center"/>
    </xf>
    <xf numFmtId="0" fontId="20" fillId="0" borderId="19" xfId="46" applyFont="1" applyFill="1" applyBorder="1" applyAlignment="1">
      <alignment horizontal="center" vertical="center" wrapText="1"/>
    </xf>
    <xf numFmtId="0" fontId="20" fillId="0" borderId="21" xfId="46" applyFont="1" applyFill="1" applyBorder="1" applyAlignment="1">
      <alignment horizontal="left" vertical="center" indent="2"/>
    </xf>
    <xf numFmtId="0" fontId="20" fillId="0" borderId="23" xfId="46" applyFont="1" applyFill="1" applyBorder="1" applyAlignment="1">
      <alignment horizontal="center" vertical="center" wrapText="1"/>
    </xf>
    <xf numFmtId="0" fontId="20" fillId="0" borderId="23" xfId="46" applyFont="1" applyFill="1" applyBorder="1" applyAlignment="1">
      <alignment horizontal="center" vertical="center"/>
    </xf>
    <xf numFmtId="0" fontId="43" fillId="0" borderId="0" xfId="0" applyFont="1" applyAlignment="1">
      <alignment horizontal="center"/>
    </xf>
    <xf numFmtId="0" fontId="42" fillId="35" borderId="0" xfId="0" applyFont="1" applyFill="1" applyAlignment="1">
      <alignment horizontal="center" vertical="top" wrapText="1"/>
    </xf>
    <xf numFmtId="0" fontId="58" fillId="34" borderId="11" xfId="0" applyFont="1" applyFill="1" applyBorder="1" applyAlignment="1">
      <alignment horizontal="center" vertical="center"/>
    </xf>
    <xf numFmtId="0" fontId="58" fillId="34" borderId="12" xfId="0" applyFont="1" applyFill="1" applyBorder="1" applyAlignment="1">
      <alignment horizontal="center" vertical="center"/>
    </xf>
    <xf numFmtId="0" fontId="61" fillId="35" borderId="38" xfId="0" applyFont="1" applyFill="1" applyBorder="1" applyAlignment="1">
      <alignment horizontal="center" vertical="center"/>
    </xf>
    <xf numFmtId="0" fontId="61" fillId="35" borderId="36" xfId="0" applyFont="1" applyFill="1" applyBorder="1" applyAlignment="1">
      <alignment horizontal="center" vertical="center"/>
    </xf>
    <xf numFmtId="0" fontId="61" fillId="35" borderId="39" xfId="0" applyFont="1" applyFill="1" applyBorder="1" applyAlignment="1">
      <alignment horizontal="center" vertical="center"/>
    </xf>
    <xf numFmtId="171" fontId="49" fillId="0" borderId="0" xfId="44" applyFont="1" applyAlignment="1">
      <alignment horizontal="center" vertical="center" wrapText="1"/>
    </xf>
    <xf numFmtId="171" fontId="50" fillId="0" borderId="0" xfId="44" applyFont="1" applyAlignment="1">
      <alignment horizontal="center" vertical="center" wrapText="1"/>
    </xf>
    <xf numFmtId="171" fontId="51" fillId="0" borderId="0" xfId="44" applyFont="1" applyAlignment="1">
      <alignment horizontal="center" vertical="center" wrapText="1"/>
    </xf>
    <xf numFmtId="0" fontId="56" fillId="35" borderId="10" xfId="0" applyFont="1" applyFill="1" applyBorder="1" applyAlignment="1">
      <alignment horizontal="center" vertical="center"/>
    </xf>
    <xf numFmtId="0" fontId="56" fillId="35" borderId="11" xfId="0" applyFont="1" applyFill="1" applyBorder="1" applyAlignment="1">
      <alignment horizontal="center" vertical="center" wrapText="1"/>
    </xf>
    <xf numFmtId="0" fontId="56" fillId="35" borderId="12" xfId="0" applyFont="1" applyFill="1" applyBorder="1" applyAlignment="1">
      <alignment horizontal="center" vertical="center" wrapText="1"/>
    </xf>
    <xf numFmtId="0" fontId="56" fillId="35" borderId="11" xfId="0" applyFont="1" applyFill="1" applyBorder="1" applyAlignment="1">
      <alignment horizontal="center" vertical="center"/>
    </xf>
    <xf numFmtId="0" fontId="56" fillId="35" borderId="12" xfId="0" applyFont="1" applyFill="1" applyBorder="1" applyAlignment="1">
      <alignment horizontal="center" vertical="center"/>
    </xf>
    <xf numFmtId="171" fontId="50" fillId="0" borderId="0" xfId="44" applyFont="1" applyAlignment="1">
      <alignment horizontal="left" vertical="center" wrapText="1"/>
    </xf>
    <xf numFmtId="0" fontId="53" fillId="0" borderId="0" xfId="0" applyFont="1" applyAlignment="1">
      <alignment horizontal="left" vertical="center"/>
    </xf>
    <xf numFmtId="170" fontId="53" fillId="34" borderId="21" xfId="1" applyNumberFormat="1" applyFont="1" applyFill="1" applyBorder="1" applyAlignment="1">
      <alignment horizontal="left" vertical="center"/>
    </xf>
    <xf numFmtId="170" fontId="53" fillId="34" borderId="24" xfId="1" applyNumberFormat="1" applyFont="1" applyFill="1" applyBorder="1" applyAlignment="1">
      <alignment horizontal="left" vertical="center"/>
    </xf>
    <xf numFmtId="0" fontId="52" fillId="0" borderId="0" xfId="0" applyFont="1" applyAlignment="1">
      <alignment horizontal="left"/>
    </xf>
    <xf numFmtId="171" fontId="50" fillId="0" borderId="0" xfId="44" applyFont="1" applyAlignment="1">
      <alignment wrapText="1"/>
    </xf>
    <xf numFmtId="0" fontId="62" fillId="0" borderId="0" xfId="0" applyFont="1" applyAlignment="1">
      <alignment vertical="center"/>
    </xf>
    <xf numFmtId="0" fontId="53" fillId="0" borderId="0" xfId="0" applyFont="1" applyAlignment="1">
      <alignment horizontal="center" vertical="center"/>
    </xf>
    <xf numFmtId="171" fontId="50" fillId="0" borderId="0" xfId="44" applyFont="1" applyAlignment="1">
      <alignment horizontal="left"/>
    </xf>
    <xf numFmtId="0" fontId="53" fillId="0" borderId="0" xfId="0" applyFont="1" applyAlignment="1">
      <alignment horizontal="left"/>
    </xf>
    <xf numFmtId="0" fontId="62" fillId="0" borderId="0" xfId="0" applyFont="1" applyAlignment="1">
      <alignment horizontal="left" vertical="center"/>
    </xf>
    <xf numFmtId="0" fontId="56" fillId="35" borderId="10" xfId="0" applyFont="1" applyFill="1" applyBorder="1" applyAlignment="1">
      <alignment horizontal="center" vertical="center" wrapText="1"/>
    </xf>
    <xf numFmtId="0" fontId="22" fillId="0" borderId="0" xfId="49" applyFont="1" applyAlignment="1">
      <alignment horizontal="center" vertical="center"/>
    </xf>
    <xf numFmtId="0" fontId="20" fillId="0" borderId="0" xfId="49" applyFont="1" applyAlignment="1">
      <alignment horizontal="center" vertical="center"/>
    </xf>
    <xf numFmtId="171" fontId="22" fillId="0" borderId="0" xfId="44" applyFont="1" applyAlignment="1">
      <alignment horizontal="left" wrapText="1"/>
    </xf>
    <xf numFmtId="0" fontId="53" fillId="34" borderId="15" xfId="0" applyFont="1" applyFill="1" applyBorder="1" applyAlignment="1">
      <alignment vertical="center" wrapText="1"/>
    </xf>
    <xf numFmtId="0" fontId="53" fillId="34" borderId="0" xfId="0" applyFont="1" applyFill="1" applyBorder="1" applyAlignment="1">
      <alignment vertical="center" wrapText="1"/>
    </xf>
    <xf numFmtId="0" fontId="53" fillId="34" borderId="15" xfId="0" applyFont="1" applyFill="1" applyBorder="1" applyAlignment="1">
      <alignment horizontal="left" vertical="center" wrapText="1"/>
    </xf>
    <xf numFmtId="0" fontId="53" fillId="34" borderId="0" xfId="0" applyFont="1" applyFill="1" applyBorder="1" applyAlignment="1">
      <alignment horizontal="left" vertical="center" wrapText="1"/>
    </xf>
    <xf numFmtId="0" fontId="52" fillId="34" borderId="15" xfId="0" applyFont="1" applyFill="1" applyBorder="1" applyAlignment="1">
      <alignment horizontal="left" vertical="center" wrapText="1"/>
    </xf>
    <xf numFmtId="0" fontId="52" fillId="34" borderId="0" xfId="0" applyFont="1" applyFill="1" applyBorder="1" applyAlignment="1">
      <alignment horizontal="left" vertical="center" wrapText="1"/>
    </xf>
    <xf numFmtId="0" fontId="52" fillId="0" borderId="0" xfId="0" applyFont="1" applyAlignment="1">
      <alignment horizontal="left" vertical="center" wrapText="1"/>
    </xf>
    <xf numFmtId="0" fontId="52" fillId="0" borderId="0" xfId="0" applyFont="1" applyAlignment="1">
      <alignment horizontal="left" wrapText="1"/>
    </xf>
    <xf numFmtId="0" fontId="59" fillId="0" borderId="0" xfId="0" applyFont="1" applyAlignment="1">
      <alignment horizontal="center"/>
    </xf>
    <xf numFmtId="0" fontId="59" fillId="0" borderId="0" xfId="0" applyFont="1" applyAlignment="1">
      <alignment horizontal="center" vertical="center" wrapText="1"/>
    </xf>
    <xf numFmtId="0" fontId="67" fillId="0" borderId="0" xfId="0" applyFont="1" applyAlignment="1">
      <alignment horizontal="left" vertical="center" wrapText="1"/>
    </xf>
    <xf numFmtId="0" fontId="56" fillId="35" borderId="13" xfId="0" applyFont="1" applyFill="1" applyBorder="1" applyAlignment="1">
      <alignment horizontal="center" vertical="center" wrapText="1"/>
    </xf>
    <xf numFmtId="0" fontId="56" fillId="35" borderId="14" xfId="0" applyFont="1" applyFill="1" applyBorder="1" applyAlignment="1">
      <alignment horizontal="center" vertical="center" wrapText="1"/>
    </xf>
    <xf numFmtId="178" fontId="56" fillId="35" borderId="13" xfId="49" applyNumberFormat="1" applyFont="1" applyFill="1" applyBorder="1" applyAlignment="1">
      <alignment horizontal="center" vertical="center" wrapText="1"/>
    </xf>
    <xf numFmtId="178" fontId="56" fillId="35" borderId="14" xfId="49" applyNumberFormat="1" applyFont="1" applyFill="1" applyBorder="1" applyAlignment="1">
      <alignment horizontal="center" vertical="center" wrapText="1"/>
    </xf>
    <xf numFmtId="176" fontId="56" fillId="35" borderId="19" xfId="49" applyNumberFormat="1" applyFont="1" applyFill="1" applyBorder="1" applyAlignment="1">
      <alignment horizontal="center"/>
    </xf>
    <xf numFmtId="176" fontId="56" fillId="35" borderId="23" xfId="49" applyNumberFormat="1" applyFont="1" applyFill="1" applyBorder="1" applyAlignment="1">
      <alignment horizontal="center"/>
    </xf>
    <xf numFmtId="178" fontId="56" fillId="35" borderId="13" xfId="49" applyNumberFormat="1" applyFont="1" applyFill="1" applyBorder="1" applyAlignment="1">
      <alignment horizontal="center" vertical="center"/>
    </xf>
    <xf numFmtId="178" fontId="56" fillId="35" borderId="14" xfId="49" applyNumberFormat="1" applyFont="1" applyFill="1" applyBorder="1" applyAlignment="1">
      <alignment horizontal="center" vertical="center"/>
    </xf>
    <xf numFmtId="0" fontId="52" fillId="0" borderId="0" xfId="0" applyFont="1" applyAlignment="1">
      <alignment horizontal="left" vertical="center"/>
    </xf>
    <xf numFmtId="178" fontId="64" fillId="0" borderId="15" xfId="49" applyNumberFormat="1" applyFont="1" applyFill="1" applyBorder="1" applyAlignment="1">
      <alignment horizontal="left" vertical="center" wrapText="1"/>
    </xf>
    <xf numFmtId="178" fontId="64" fillId="0" borderId="0" xfId="49" applyNumberFormat="1" applyFont="1" applyFill="1" applyAlignment="1">
      <alignment horizontal="left" vertical="center" wrapText="1"/>
    </xf>
    <xf numFmtId="0" fontId="57" fillId="0" borderId="0" xfId="0" applyFont="1" applyAlignment="1">
      <alignment horizontal="left" vertical="center"/>
    </xf>
    <xf numFmtId="0" fontId="56" fillId="35" borderId="15" xfId="0" applyFont="1" applyFill="1" applyBorder="1" applyAlignment="1">
      <alignment horizontal="center" vertical="center" wrapText="1"/>
    </xf>
    <xf numFmtId="0" fontId="56" fillId="35" borderId="19" xfId="0" applyFont="1" applyFill="1" applyBorder="1" applyAlignment="1">
      <alignment horizontal="center" vertical="center" wrapText="1"/>
    </xf>
    <xf numFmtId="0" fontId="55" fillId="0" borderId="11" xfId="0" applyFont="1" applyFill="1" applyBorder="1" applyAlignment="1">
      <alignment horizontal="left" vertical="center"/>
    </xf>
    <xf numFmtId="0" fontId="55" fillId="0" borderId="12" xfId="0" applyFont="1" applyFill="1" applyBorder="1" applyAlignment="1">
      <alignment horizontal="left" vertical="center"/>
    </xf>
    <xf numFmtId="0" fontId="67" fillId="0" borderId="0" xfId="0" applyFont="1" applyFill="1" applyAlignment="1">
      <alignment horizontal="left" vertical="center"/>
    </xf>
    <xf numFmtId="0" fontId="52" fillId="0" borderId="11" xfId="0" applyFont="1" applyFill="1" applyBorder="1" applyAlignment="1">
      <alignment horizontal="left" vertical="center"/>
    </xf>
    <xf numFmtId="0" fontId="52" fillId="0" borderId="12" xfId="0" applyFont="1" applyFill="1" applyBorder="1" applyAlignment="1">
      <alignment horizontal="left" vertical="center"/>
    </xf>
    <xf numFmtId="0" fontId="20" fillId="0" borderId="11" xfId="0" applyFont="1" applyFill="1" applyBorder="1" applyAlignment="1">
      <alignment horizontal="left" vertical="center"/>
    </xf>
    <xf numFmtId="0" fontId="20" fillId="0" borderId="12" xfId="0" applyFont="1" applyFill="1" applyBorder="1" applyAlignment="1">
      <alignment horizontal="left" vertical="center"/>
    </xf>
    <xf numFmtId="0" fontId="22" fillId="0" borderId="11" xfId="0" applyFont="1" applyFill="1" applyBorder="1" applyAlignment="1">
      <alignment horizontal="left" vertical="center"/>
    </xf>
    <xf numFmtId="0" fontId="22" fillId="0" borderId="16" xfId="0" applyFont="1" applyFill="1" applyBorder="1" applyAlignment="1">
      <alignment horizontal="left" vertical="center"/>
    </xf>
    <xf numFmtId="0" fontId="22" fillId="0" borderId="12" xfId="0" applyFont="1" applyFill="1" applyBorder="1" applyAlignment="1">
      <alignment horizontal="left" vertical="center"/>
    </xf>
    <xf numFmtId="14" fontId="56" fillId="35" borderId="13" xfId="0" applyNumberFormat="1" applyFont="1" applyFill="1" applyBorder="1" applyAlignment="1">
      <alignment horizontal="center" vertical="center"/>
    </xf>
    <xf numFmtId="0" fontId="56" fillId="35" borderId="14" xfId="0" applyFont="1" applyFill="1" applyBorder="1" applyAlignment="1">
      <alignment horizontal="center" vertical="center"/>
    </xf>
    <xf numFmtId="0" fontId="56" fillId="35" borderId="20" xfId="0" applyFont="1" applyFill="1" applyBorder="1" applyAlignment="1">
      <alignment horizontal="center" vertical="center" wrapText="1"/>
    </xf>
    <xf numFmtId="0" fontId="56" fillId="35" borderId="22" xfId="0" applyFont="1" applyFill="1" applyBorder="1" applyAlignment="1">
      <alignment horizontal="center" vertical="center" wrapText="1"/>
    </xf>
    <xf numFmtId="0" fontId="56" fillId="35" borderId="21" xfId="0" applyFont="1" applyFill="1" applyBorder="1" applyAlignment="1">
      <alignment horizontal="center" vertical="center" wrapText="1"/>
    </xf>
    <xf numFmtId="0" fontId="56" fillId="35" borderId="23" xfId="0" applyFont="1" applyFill="1" applyBorder="1" applyAlignment="1">
      <alignment horizontal="center" vertical="center" wrapText="1"/>
    </xf>
    <xf numFmtId="0" fontId="57" fillId="0" borderId="11" xfId="0" applyFont="1" applyFill="1" applyBorder="1" applyAlignment="1">
      <alignment vertical="center" wrapText="1"/>
    </xf>
    <xf numFmtId="0" fontId="57" fillId="0" borderId="12" xfId="0" applyFont="1" applyFill="1" applyBorder="1" applyAlignment="1">
      <alignment vertical="center" wrapText="1"/>
    </xf>
    <xf numFmtId="0" fontId="60" fillId="0" borderId="0" xfId="0" applyFont="1" applyAlignment="1">
      <alignment horizontal="left" vertical="center" wrapText="1"/>
    </xf>
  </cellXfs>
  <cellStyles count="9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1 2" xfId="69" xr:uid="{EA222C37-F9A0-4802-AB24-5CC381E3629B}"/>
    <cellStyle name="60% - Énfasis2" xfId="25" builtinId="36" customBuiltin="1"/>
    <cellStyle name="60% - Énfasis2 2" xfId="78" xr:uid="{FFD3D4AC-9170-41FB-8FEC-6F1354B7C251}"/>
    <cellStyle name="60% - Énfasis3" xfId="29" builtinId="40" customBuiltin="1"/>
    <cellStyle name="60% - Énfasis3 2" xfId="68" xr:uid="{9EE08CB8-8B9A-433A-8FC2-F1D74691D349}"/>
    <cellStyle name="60% - Énfasis4" xfId="33" builtinId="44" customBuiltin="1"/>
    <cellStyle name="60% - Énfasis4 2" xfId="73" xr:uid="{8AD5307E-8DB8-4AFD-8EC0-DCF52CAC9A07}"/>
    <cellStyle name="60% - Énfasis5" xfId="37" builtinId="48" customBuiltin="1"/>
    <cellStyle name="60% - Énfasis5 2" xfId="76" xr:uid="{E7521F1B-CC4A-4BFE-8D48-6EE2689D814B}"/>
    <cellStyle name="60% - Énfasis6" xfId="41" builtinId="52" customBuiltin="1"/>
    <cellStyle name="60% - Énfasis6 2" xfId="71" xr:uid="{A72E7704-9039-4B5F-BE98-0EA3153E5BBB}"/>
    <cellStyle name="Bueno" xfId="6" builtinId="26" customBuiltin="1"/>
    <cellStyle name="Cálculo" xfId="11" builtinId="22" customBuiltin="1"/>
    <cellStyle name="Celda de comprobación" xfId="13" builtinId="23" customBuiltin="1"/>
    <cellStyle name="Celda vinculada" xfId="12" builtinId="24" customBuiltin="1"/>
    <cellStyle name="Comma 2" xfId="50" xr:uid="{00000000-0005-0000-0000-00001D000000}"/>
    <cellStyle name="Comma 2 2" xfId="55" xr:uid="{00000000-0005-0000-0000-00001E000000}"/>
    <cellStyle name="Comma 2 2 2" xfId="62" xr:uid="{C3F003F2-4C68-4379-8ABA-FD1DFC6371A6}"/>
    <cellStyle name="Comma 2 2 2 2" xfId="88" xr:uid="{197C06C9-046A-4315-9386-EC051AD318B0}"/>
    <cellStyle name="Comma 2 2 3" xfId="82" xr:uid="{92294C28-4CF0-4C5A-BD98-4D48D58F55A4}"/>
    <cellStyle name="Comma 2 3" xfId="65" xr:uid="{98A9762C-733E-4119-ABB2-B57DBA165E00}"/>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58" builtinId="8"/>
    <cellStyle name="Incorrecto" xfId="7" builtinId="27" customBuiltin="1"/>
    <cellStyle name="Millares" xfId="1" builtinId="3"/>
    <cellStyle name="Millares [0]" xfId="51" builtinId="6"/>
    <cellStyle name="Millares [0] 12" xfId="72" xr:uid="{2B6B09BF-BA91-4E8C-939B-95A4187F4AE5}"/>
    <cellStyle name="Millares [0] 12 2" xfId="91" xr:uid="{39407E19-CA6B-4A9B-9DE9-6CC4C0816C62}"/>
    <cellStyle name="Millares [0] 2" xfId="45" xr:uid="{00000000-0005-0000-0000-000028000000}"/>
    <cellStyle name="Millares [0] 2 2" xfId="54" xr:uid="{00000000-0005-0000-0000-000029000000}"/>
    <cellStyle name="Millares [0] 2 2 2" xfId="61" xr:uid="{01A3EA54-97F3-44B5-8FE8-D9DB95B74A1F}"/>
    <cellStyle name="Millares [0] 2 2 2 2" xfId="87" xr:uid="{0AD065D5-D78E-41FA-BC66-FAFC369888C5}"/>
    <cellStyle name="Millares [0] 2 2 3" xfId="81" xr:uid="{962E8F52-C91B-4992-9260-77F9313E4D9F}"/>
    <cellStyle name="Millares [0] 2 2 4" xfId="70" xr:uid="{20AA956C-6FFC-4B4D-8DB2-F89DFA39A7E4}"/>
    <cellStyle name="Millares [0] 2 3" xfId="64" xr:uid="{8F07C455-BD21-4223-9B99-9D94E199EB95}"/>
    <cellStyle name="Millares [0] 2 4" xfId="80" xr:uid="{F0D2AAEE-3AE7-427C-B89C-D5913F8FF5FE}"/>
    <cellStyle name="Millares [0] 3" xfId="56" xr:uid="{00000000-0005-0000-0000-00002A000000}"/>
    <cellStyle name="Millares [0] 3 2" xfId="63" xr:uid="{C96D6BAC-3391-449B-9FA8-57CAE0B415B0}"/>
    <cellStyle name="Millares [0] 3 2 2" xfId="89" xr:uid="{C4F054D6-02CA-4CBB-BFBF-F08213151AD2}"/>
    <cellStyle name="Millares [0] 3 2 3" xfId="90" xr:uid="{11C63FAE-15E9-48E4-8A0E-20E718608920}"/>
    <cellStyle name="Millares [0] 3 3" xfId="83" xr:uid="{47C6CB77-0FF9-40A5-ABF0-60C3A0F3E35D}"/>
    <cellStyle name="Millares [0] 3 4" xfId="75" xr:uid="{B214E9F0-5DB1-4383-B852-EC6F752E9D15}"/>
    <cellStyle name="Millares [0] 4" xfId="60" xr:uid="{5C7D92EF-7453-410E-BFAF-ED234169E0EC}"/>
    <cellStyle name="Millares [0] 4 2" xfId="86" xr:uid="{9F22FD47-AF5E-42AE-A385-1CB5F8D8D937}"/>
    <cellStyle name="Millares [0] 5" xfId="79" xr:uid="{FB77563A-51EA-4BDD-9EBA-D043A57AEDA2}"/>
    <cellStyle name="Millares 2" xfId="52" xr:uid="{00000000-0005-0000-0000-00002B000000}"/>
    <cellStyle name="Millares 2 2" xfId="92" xr:uid="{7367365F-ADCF-4060-93B3-D824BC398BEB}"/>
    <cellStyle name="Millares 3" xfId="57" xr:uid="{00000000-0005-0000-0000-00002C000000}"/>
    <cellStyle name="Millares 3 2" xfId="66" xr:uid="{67CB57D7-BE59-4A14-BC54-374927EDBC60}"/>
    <cellStyle name="Millares 4" xfId="74" xr:uid="{3E9A4075-AD0D-431F-A945-E743ED96505E}"/>
    <cellStyle name="Neutral" xfId="8" builtinId="28" customBuiltin="1"/>
    <cellStyle name="Neutral 2" xfId="84" xr:uid="{9DCD50D1-54A8-466B-BD08-F3FB2B3B694A}"/>
    <cellStyle name="Normal" xfId="0" builtinId="0"/>
    <cellStyle name="Normal 12" xfId="46" xr:uid="{00000000-0005-0000-0000-00002F000000}"/>
    <cellStyle name="Normal 15" xfId="47" xr:uid="{00000000-0005-0000-0000-000030000000}"/>
    <cellStyle name="Normal 2" xfId="49" xr:uid="{00000000-0005-0000-0000-000031000000}"/>
    <cellStyle name="Normal 2 2" xfId="85" xr:uid="{45575FD8-BF44-479B-9CBC-A7CFA8FDDDDE}"/>
    <cellStyle name="Normal 2 3" xfId="77" xr:uid="{92FE4F0D-A51E-4AF0-BE26-6C84BDBB560D}"/>
    <cellStyle name="Normal 2 4" xfId="48" xr:uid="{00000000-0005-0000-0000-000032000000}"/>
    <cellStyle name="Normal 3" xfId="53" xr:uid="{00000000-0005-0000-0000-000033000000}"/>
    <cellStyle name="Normal 3 2" xfId="59" xr:uid="{52A95833-AD3D-4468-8C3C-E8E2DC9E73E9}"/>
    <cellStyle name="Normal 3 3" xfId="43" xr:uid="{00000000-0005-0000-0000-000034000000}"/>
    <cellStyle name="Normal_Estados Fiscal 1999" xfId="44" xr:uid="{00000000-0005-0000-0000-000035000000}"/>
    <cellStyle name="Notas" xfId="15" builtinId="10" customBuiltin="1"/>
    <cellStyle name="Salida" xfId="10" builtinId="21" customBuiltin="1"/>
    <cellStyle name="Texto de advertencia" xfId="14" builtinId="11" customBuiltin="1"/>
    <cellStyle name="Texto explicativo" xfId="16" builtinId="53" customBuiltin="1"/>
    <cellStyle name="Título" xfId="67" builtinId="15" customBuiltin="1"/>
    <cellStyle name="Título 2" xfId="3" builtinId="17" customBuiltin="1"/>
    <cellStyle name="Título 3" xfId="4" builtinId="18" customBuiltin="1"/>
    <cellStyle name="Título 4" xfId="42" xr:uid="{00000000-0005-0000-0000-000038000000}"/>
    <cellStyle name="Total" xfId="17" builtinId="25" customBuiltin="1"/>
  </cellStyles>
  <dxfs count="0"/>
  <tableStyles count="0" defaultTableStyle="TableStyleMedium2" defaultPivotStyle="PivotStyleLight16"/>
  <colors>
    <mruColors>
      <color rgb="FF336699"/>
      <color rgb="FF006699"/>
      <color rgb="FF003366"/>
      <color rgb="FF000066"/>
      <color rgb="FF333399"/>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1" Type="http://schemas.openxmlformats.org/officeDocument/2006/relationships/image" Target="../media/image1.emf"/></Relationships>
</file>

<file path=xl/drawings/_rels/drawing7.xml.rels><?xml version="1.0" encoding="UTF-8" standalone="yes"?>
<Relationships xmlns="http://schemas.openxmlformats.org/package/2006/relationships"><Relationship Id="rId1" Type="http://schemas.openxmlformats.org/officeDocument/2006/relationships/image" Target="../media/image1.emf"/></Relationships>
</file>

<file path=xl/drawings/_rels/drawing8.xml.rels><?xml version="1.0" encoding="UTF-8" standalone="yes"?>
<Relationships xmlns="http://schemas.openxmlformats.org/package/2006/relationships"><Relationship Id="rId1" Type="http://schemas.openxmlformats.org/officeDocument/2006/relationships/image" Target="../media/image1.emf"/></Relationships>
</file>

<file path=xl/drawings/_rels/drawing9.xml.rels><?xml version="1.0" encoding="UTF-8" standalone="yes"?>
<Relationships xmlns="http://schemas.openxmlformats.org/package/2006/relationships"><Relationship Id="rId1" Type="http://schemas.openxmlformats.org/officeDocument/2006/relationships/image" Target="../media/image1.emf"/></Relationships>
</file>

<file path=xl/drawings/_rels/drawing10.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54426</xdr:colOff>
      <xdr:row>1</xdr:row>
      <xdr:rowOff>32657</xdr:rowOff>
    </xdr:from>
    <xdr:to>
      <xdr:col>5</xdr:col>
      <xdr:colOff>704848</xdr:colOff>
      <xdr:row>2</xdr:row>
      <xdr:rowOff>175259</xdr:rowOff>
    </xdr:to>
    <xdr:pic>
      <xdr:nvPicPr>
        <xdr:cNvPr id="3" name="Picture 2">
          <a:extLst>
            <a:ext uri="{FF2B5EF4-FFF2-40B4-BE49-F238E27FC236}">
              <a16:creationId xmlns:a16="http://schemas.microsoft.com/office/drawing/2014/main" id="{D2BA7C91-EFD5-4DB5-9E45-EDA3B6D266EF}"/>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66055" y="206828"/>
          <a:ext cx="3546022" cy="371202"/>
        </a:xfrm>
        <a:prstGeom prst="rect">
          <a:avLst/>
        </a:prstGeom>
        <a:noFill/>
        <a:ln>
          <a:noFill/>
        </a:ln>
        <a:effec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32808</xdr:colOff>
      <xdr:row>1</xdr:row>
      <xdr:rowOff>2117</xdr:rowOff>
    </xdr:from>
    <xdr:to>
      <xdr:col>2</xdr:col>
      <xdr:colOff>1100454</xdr:colOff>
      <xdr:row>3</xdr:row>
      <xdr:rowOff>0</xdr:rowOff>
    </xdr:to>
    <xdr:pic>
      <xdr:nvPicPr>
        <xdr:cNvPr id="4" name="Picture 2">
          <a:extLst>
            <a:ext uri="{FF2B5EF4-FFF2-40B4-BE49-F238E27FC236}">
              <a16:creationId xmlns:a16="http://schemas.microsoft.com/office/drawing/2014/main" id="{D404A4B5-8DE8-4F0F-9509-003E11485CC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4258" y="173567"/>
          <a:ext cx="3220296" cy="340783"/>
        </a:xfrm>
        <a:prstGeom prst="rect">
          <a:avLst/>
        </a:prstGeom>
        <a:noFill/>
        <a:ln>
          <a:noFill/>
        </a:ln>
        <a:effec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32808</xdr:colOff>
      <xdr:row>1</xdr:row>
      <xdr:rowOff>2117</xdr:rowOff>
    </xdr:from>
    <xdr:to>
      <xdr:col>2</xdr:col>
      <xdr:colOff>399414</xdr:colOff>
      <xdr:row>3</xdr:row>
      <xdr:rowOff>0</xdr:rowOff>
    </xdr:to>
    <xdr:pic>
      <xdr:nvPicPr>
        <xdr:cNvPr id="4" name="Picture 2">
          <a:extLst>
            <a:ext uri="{FF2B5EF4-FFF2-40B4-BE49-F238E27FC236}">
              <a16:creationId xmlns:a16="http://schemas.microsoft.com/office/drawing/2014/main" id="{8E648C2C-02C4-4ACE-B296-903C348D5C59}"/>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448" y="169757"/>
          <a:ext cx="3224106" cy="333163"/>
        </a:xfrm>
        <a:prstGeom prst="rect">
          <a:avLst/>
        </a:prstGeom>
        <a:noFill/>
        <a:ln>
          <a:noFill/>
        </a:ln>
        <a:effec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32808</xdr:colOff>
      <xdr:row>1</xdr:row>
      <xdr:rowOff>2117</xdr:rowOff>
    </xdr:from>
    <xdr:to>
      <xdr:col>1</xdr:col>
      <xdr:colOff>3256914</xdr:colOff>
      <xdr:row>3</xdr:row>
      <xdr:rowOff>0</xdr:rowOff>
    </xdr:to>
    <xdr:pic>
      <xdr:nvPicPr>
        <xdr:cNvPr id="4" name="Picture 2">
          <a:extLst>
            <a:ext uri="{FF2B5EF4-FFF2-40B4-BE49-F238E27FC236}">
              <a16:creationId xmlns:a16="http://schemas.microsoft.com/office/drawing/2014/main" id="{13E48DC2-2D71-48F0-B760-85CE9E247C2A}"/>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8548" y="169757"/>
          <a:ext cx="3224106" cy="333163"/>
        </a:xfrm>
        <a:prstGeom prst="rect">
          <a:avLst/>
        </a:prstGeom>
        <a:noFill/>
        <a:ln>
          <a:noFill/>
        </a:ln>
        <a:effec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32808</xdr:colOff>
      <xdr:row>1</xdr:row>
      <xdr:rowOff>2117</xdr:rowOff>
    </xdr:from>
    <xdr:to>
      <xdr:col>2</xdr:col>
      <xdr:colOff>871854</xdr:colOff>
      <xdr:row>3</xdr:row>
      <xdr:rowOff>0</xdr:rowOff>
    </xdr:to>
    <xdr:pic>
      <xdr:nvPicPr>
        <xdr:cNvPr id="4" name="Picture 2">
          <a:extLst>
            <a:ext uri="{FF2B5EF4-FFF2-40B4-BE49-F238E27FC236}">
              <a16:creationId xmlns:a16="http://schemas.microsoft.com/office/drawing/2014/main" id="{900406BC-8917-4E1E-8DA2-FC5EEBC73318}"/>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8548" y="169757"/>
          <a:ext cx="3224106" cy="333163"/>
        </a:xfrm>
        <a:prstGeom prst="rect">
          <a:avLst/>
        </a:prstGeom>
        <a:noFill/>
        <a:ln>
          <a:noFill/>
        </a:ln>
        <a:effec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32808</xdr:colOff>
      <xdr:row>1</xdr:row>
      <xdr:rowOff>2117</xdr:rowOff>
    </xdr:from>
    <xdr:to>
      <xdr:col>1</xdr:col>
      <xdr:colOff>3256914</xdr:colOff>
      <xdr:row>3</xdr:row>
      <xdr:rowOff>0</xdr:rowOff>
    </xdr:to>
    <xdr:pic>
      <xdr:nvPicPr>
        <xdr:cNvPr id="4" name="Picture 2">
          <a:extLst>
            <a:ext uri="{FF2B5EF4-FFF2-40B4-BE49-F238E27FC236}">
              <a16:creationId xmlns:a16="http://schemas.microsoft.com/office/drawing/2014/main" id="{993F2856-B997-4B0A-BCAC-636761F1F72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6648" y="169757"/>
          <a:ext cx="3224106" cy="333163"/>
        </a:xfrm>
        <a:prstGeom prst="rect">
          <a:avLst/>
        </a:prstGeom>
        <a:noFill/>
        <a:ln>
          <a:noFill/>
        </a:ln>
        <a:effec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32808</xdr:colOff>
      <xdr:row>1</xdr:row>
      <xdr:rowOff>2117</xdr:rowOff>
    </xdr:from>
    <xdr:to>
      <xdr:col>5</xdr:col>
      <xdr:colOff>724746</xdr:colOff>
      <xdr:row>3</xdr:row>
      <xdr:rowOff>0</xdr:rowOff>
    </xdr:to>
    <xdr:pic>
      <xdr:nvPicPr>
        <xdr:cNvPr id="4" name="Picture 2">
          <a:extLst>
            <a:ext uri="{FF2B5EF4-FFF2-40B4-BE49-F238E27FC236}">
              <a16:creationId xmlns:a16="http://schemas.microsoft.com/office/drawing/2014/main" id="{F648D3B2-4A90-4258-B983-CD0C6CB097A6}"/>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1408" y="169757"/>
          <a:ext cx="3224106" cy="333163"/>
        </a:xfrm>
        <a:prstGeom prst="rect">
          <a:avLst/>
        </a:prstGeom>
        <a:noFill/>
        <a:ln>
          <a:noFill/>
        </a:ln>
        <a:effec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32808</xdr:colOff>
      <xdr:row>1</xdr:row>
      <xdr:rowOff>2117</xdr:rowOff>
    </xdr:from>
    <xdr:to>
      <xdr:col>1</xdr:col>
      <xdr:colOff>3256914</xdr:colOff>
      <xdr:row>2</xdr:row>
      <xdr:rowOff>137160</xdr:rowOff>
    </xdr:to>
    <xdr:pic>
      <xdr:nvPicPr>
        <xdr:cNvPr id="4" name="Picture 2">
          <a:extLst>
            <a:ext uri="{FF2B5EF4-FFF2-40B4-BE49-F238E27FC236}">
              <a16:creationId xmlns:a16="http://schemas.microsoft.com/office/drawing/2014/main" id="{E39E83B3-4C19-41D9-803E-D65DD2BDC1AC}"/>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7180" y="169757"/>
          <a:ext cx="3224106" cy="333163"/>
        </a:xfrm>
        <a:prstGeom prst="rect">
          <a:avLst/>
        </a:prstGeom>
        <a:noFill/>
        <a:ln>
          <a:noFill/>
        </a:ln>
        <a:effec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32808</xdr:colOff>
      <xdr:row>1</xdr:row>
      <xdr:rowOff>2117</xdr:rowOff>
    </xdr:from>
    <xdr:to>
      <xdr:col>1</xdr:col>
      <xdr:colOff>3168013</xdr:colOff>
      <xdr:row>2</xdr:row>
      <xdr:rowOff>137160</xdr:rowOff>
    </xdr:to>
    <xdr:pic>
      <xdr:nvPicPr>
        <xdr:cNvPr id="3" name="Picture 2">
          <a:extLst>
            <a:ext uri="{FF2B5EF4-FFF2-40B4-BE49-F238E27FC236}">
              <a16:creationId xmlns:a16="http://schemas.microsoft.com/office/drawing/2014/main" id="{845E5EBD-DEA8-4031-9BB2-1544A176505A}"/>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9988" y="169757"/>
          <a:ext cx="3224106" cy="302683"/>
        </a:xfrm>
        <a:prstGeom prst="rect">
          <a:avLst/>
        </a:prstGeom>
        <a:noFill/>
        <a:ln>
          <a:noFill/>
        </a:ln>
        <a:effec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32808</xdr:colOff>
      <xdr:row>1</xdr:row>
      <xdr:rowOff>2117</xdr:rowOff>
    </xdr:from>
    <xdr:to>
      <xdr:col>2</xdr:col>
      <xdr:colOff>14180</xdr:colOff>
      <xdr:row>2</xdr:row>
      <xdr:rowOff>137160</xdr:rowOff>
    </xdr:to>
    <xdr:pic>
      <xdr:nvPicPr>
        <xdr:cNvPr id="2" name="Picture 2">
          <a:extLst>
            <a:ext uri="{FF2B5EF4-FFF2-40B4-BE49-F238E27FC236}">
              <a16:creationId xmlns:a16="http://schemas.microsoft.com/office/drawing/2014/main" id="{8662CE60-EAFC-4654-B7A2-998ADD01C4B4}"/>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9988" y="169757"/>
          <a:ext cx="3227492" cy="302683"/>
        </a:xfrm>
        <a:prstGeom prst="rect">
          <a:avLst/>
        </a:prstGeom>
        <a:noFill/>
        <a:ln>
          <a:noFill/>
        </a:ln>
        <a:effec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mailto:juanmanuel.fernandez@itau.com.py" TargetMode="Externa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B2F69F-EF34-4134-AB1E-AE48873F786E}">
  <sheetPr>
    <tabColor theme="2" tint="-0.499984740745262"/>
  </sheetPr>
  <dimension ref="B2:O38"/>
  <sheetViews>
    <sheetView showGridLines="0" zoomScale="70" zoomScaleNormal="70" workbookViewId="0"/>
  </sheetViews>
  <sheetFormatPr baseColWidth="10" defaultColWidth="11.5546875" defaultRowHeight="13.8"/>
  <cols>
    <col min="1" max="1" width="7.44140625" style="1" customWidth="1"/>
    <col min="2" max="2" width="8.6640625" style="1" customWidth="1"/>
    <col min="3" max="3" width="7.44140625" style="1" customWidth="1"/>
    <col min="4" max="4" width="14.44140625" style="1" customWidth="1"/>
    <col min="5" max="8" width="11.5546875" style="1"/>
    <col min="9" max="9" width="17.109375" style="1" customWidth="1"/>
    <col min="10" max="11" width="11.5546875" style="1"/>
    <col min="12" max="12" width="20" style="1" customWidth="1"/>
    <col min="13" max="14" width="11.5546875" style="1"/>
    <col min="15" max="15" width="11.5546875" style="1" customWidth="1"/>
    <col min="16" max="16384" width="11.5546875" style="1"/>
  </cols>
  <sheetData>
    <row r="2" spans="2:15" ht="18" customHeight="1">
      <c r="G2" s="16"/>
      <c r="H2" s="16"/>
      <c r="I2" s="16"/>
      <c r="J2" s="16"/>
      <c r="K2" s="16"/>
      <c r="L2" s="16"/>
      <c r="M2" s="16"/>
      <c r="N2" s="16"/>
      <c r="O2" s="16"/>
    </row>
    <row r="3" spans="2:15" ht="18" customHeight="1">
      <c r="G3" s="16"/>
      <c r="H3" s="16"/>
      <c r="I3" s="16"/>
      <c r="J3" s="16"/>
      <c r="K3" s="16"/>
      <c r="L3" s="16"/>
      <c r="M3" s="16"/>
      <c r="N3" s="16"/>
      <c r="O3" s="16"/>
    </row>
    <row r="4" spans="2:15" ht="18" customHeight="1">
      <c r="B4" s="15"/>
      <c r="C4" s="15"/>
      <c r="D4" s="15"/>
      <c r="E4" s="15"/>
      <c r="F4" s="15"/>
      <c r="G4" s="16"/>
      <c r="H4" s="16"/>
      <c r="I4" s="16"/>
      <c r="J4" s="16"/>
      <c r="K4" s="16"/>
      <c r="L4" s="16"/>
      <c r="M4" s="16"/>
      <c r="N4" s="16"/>
      <c r="O4" s="16"/>
    </row>
    <row r="5" spans="2:15" ht="18" customHeight="1">
      <c r="B5" s="15"/>
      <c r="C5" s="539" t="s">
        <v>314</v>
      </c>
      <c r="D5" s="539"/>
      <c r="E5" s="539"/>
      <c r="F5" s="539"/>
      <c r="G5" s="539"/>
      <c r="H5" s="539"/>
      <c r="I5" s="539"/>
      <c r="J5" s="539"/>
      <c r="K5" s="539"/>
      <c r="L5" s="539"/>
      <c r="M5" s="539"/>
      <c r="N5" s="539"/>
      <c r="O5" s="16"/>
    </row>
    <row r="6" spans="2:15" ht="18" customHeight="1">
      <c r="B6" s="15"/>
      <c r="C6" s="539"/>
      <c r="D6" s="539"/>
      <c r="E6" s="539"/>
      <c r="F6" s="539"/>
      <c r="G6" s="539"/>
      <c r="H6" s="539"/>
      <c r="I6" s="539"/>
      <c r="J6" s="539"/>
      <c r="K6" s="539"/>
      <c r="L6" s="539"/>
      <c r="M6" s="539"/>
      <c r="N6" s="539"/>
      <c r="O6" s="16"/>
    </row>
    <row r="7" spans="2:15" ht="18" customHeight="1">
      <c r="B7" s="15"/>
      <c r="C7" s="539"/>
      <c r="D7" s="539"/>
      <c r="E7" s="539"/>
      <c r="F7" s="539"/>
      <c r="G7" s="539"/>
      <c r="H7" s="539"/>
      <c r="I7" s="539"/>
      <c r="J7" s="539"/>
      <c r="K7" s="539"/>
      <c r="L7" s="539"/>
      <c r="M7" s="539"/>
      <c r="N7" s="539"/>
      <c r="O7" s="16"/>
    </row>
    <row r="8" spans="2:15" ht="18" customHeight="1">
      <c r="B8" s="15"/>
      <c r="C8" s="539"/>
      <c r="D8" s="539"/>
      <c r="E8" s="539"/>
      <c r="F8" s="539"/>
      <c r="G8" s="539"/>
      <c r="H8" s="539"/>
      <c r="I8" s="539"/>
      <c r="J8" s="539"/>
      <c r="K8" s="539"/>
      <c r="L8" s="539"/>
      <c r="M8" s="539"/>
      <c r="N8" s="539"/>
      <c r="O8" s="16"/>
    </row>
    <row r="9" spans="2:15" ht="18" customHeight="1">
      <c r="B9" s="15"/>
      <c r="C9" s="539"/>
      <c r="D9" s="539"/>
      <c r="E9" s="539"/>
      <c r="F9" s="539"/>
      <c r="G9" s="539"/>
      <c r="H9" s="539"/>
      <c r="I9" s="539"/>
      <c r="J9" s="539"/>
      <c r="K9" s="539"/>
      <c r="L9" s="539"/>
      <c r="M9" s="539"/>
      <c r="N9" s="539"/>
      <c r="O9" s="16"/>
    </row>
    <row r="10" spans="2:15" ht="18" customHeight="1">
      <c r="B10" s="15"/>
      <c r="C10" s="539"/>
      <c r="D10" s="539"/>
      <c r="E10" s="539"/>
      <c r="F10" s="539"/>
      <c r="G10" s="539"/>
      <c r="H10" s="539"/>
      <c r="I10" s="539"/>
      <c r="J10" s="539"/>
      <c r="K10" s="539"/>
      <c r="L10" s="539"/>
      <c r="M10" s="539"/>
      <c r="N10" s="539"/>
      <c r="O10" s="16"/>
    </row>
    <row r="11" spans="2:15" ht="18" customHeight="1">
      <c r="B11" s="2"/>
      <c r="C11" s="2"/>
      <c r="D11" s="3"/>
      <c r="E11" s="2"/>
      <c r="F11" s="2"/>
      <c r="G11" s="2"/>
      <c r="H11" s="2"/>
      <c r="I11" s="2"/>
      <c r="J11" s="2"/>
      <c r="K11" s="2"/>
      <c r="L11" s="2"/>
      <c r="M11" s="2"/>
      <c r="N11" s="2"/>
      <c r="O11" s="2"/>
    </row>
    <row r="12" spans="2:15" ht="6.6" customHeight="1">
      <c r="B12" s="2"/>
      <c r="C12" s="4"/>
      <c r="D12" s="4"/>
      <c r="E12" s="4"/>
      <c r="F12" s="4"/>
      <c r="G12" s="4"/>
      <c r="H12" s="4"/>
      <c r="I12" s="4"/>
      <c r="J12" s="4"/>
      <c r="K12" s="4"/>
      <c r="L12" s="4"/>
      <c r="M12" s="4"/>
      <c r="N12" s="4"/>
      <c r="O12" s="4"/>
    </row>
    <row r="13" spans="2:15" ht="18" customHeight="1">
      <c r="B13" s="538" t="s">
        <v>468</v>
      </c>
      <c r="C13" s="538"/>
      <c r="D13" s="538"/>
      <c r="E13" s="538"/>
      <c r="F13" s="538"/>
      <c r="G13" s="538"/>
      <c r="H13" s="538"/>
      <c r="I13" s="538"/>
      <c r="J13" s="538"/>
      <c r="K13" s="538"/>
      <c r="L13" s="538"/>
      <c r="M13" s="538"/>
      <c r="N13" s="538"/>
      <c r="O13" s="538"/>
    </row>
    <row r="14" spans="2:15" ht="18" customHeight="1">
      <c r="B14" s="538" t="s">
        <v>315</v>
      </c>
      <c r="C14" s="538"/>
      <c r="D14" s="538"/>
      <c r="E14" s="538"/>
      <c r="F14" s="538"/>
      <c r="G14" s="538"/>
      <c r="H14" s="538"/>
      <c r="I14" s="538"/>
      <c r="J14" s="538"/>
      <c r="K14" s="538"/>
      <c r="L14" s="538"/>
      <c r="M14" s="538"/>
      <c r="N14" s="538"/>
      <c r="O14" s="538"/>
    </row>
    <row r="15" spans="2:15" ht="18" customHeight="1">
      <c r="B15" s="2"/>
      <c r="C15" s="2"/>
      <c r="D15" s="2"/>
      <c r="E15" s="2"/>
      <c r="F15" s="2"/>
      <c r="G15" s="2"/>
      <c r="H15" s="2"/>
      <c r="I15" s="2"/>
      <c r="J15" s="2"/>
      <c r="K15" s="2"/>
      <c r="L15" s="2"/>
      <c r="M15" s="2"/>
      <c r="N15" s="2"/>
      <c r="O15" s="2"/>
    </row>
    <row r="16" spans="2:15">
      <c r="B16" s="5"/>
      <c r="C16" s="5"/>
      <c r="D16" s="5"/>
      <c r="E16" s="5"/>
      <c r="F16" s="5"/>
      <c r="G16" s="5"/>
      <c r="H16" s="6"/>
      <c r="I16" s="5"/>
      <c r="J16" s="5"/>
      <c r="K16" s="5"/>
      <c r="L16" s="5"/>
      <c r="M16" s="6"/>
      <c r="N16" s="5"/>
      <c r="O16" s="5"/>
    </row>
    <row r="17" spans="2:15" ht="18">
      <c r="B17" s="12"/>
      <c r="C17" s="17"/>
      <c r="D17" s="17"/>
      <c r="E17" s="17"/>
      <c r="F17" s="17"/>
      <c r="G17" s="17"/>
      <c r="H17" s="18"/>
      <c r="I17" s="17"/>
      <c r="J17" s="17"/>
      <c r="K17" s="18"/>
      <c r="L17" s="18"/>
      <c r="M17" s="18"/>
      <c r="N17" s="17"/>
      <c r="O17" s="12"/>
    </row>
    <row r="18" spans="2:15" ht="18">
      <c r="B18" s="12"/>
      <c r="C18" s="17"/>
      <c r="D18" s="17"/>
      <c r="E18" s="17"/>
      <c r="F18" s="17"/>
      <c r="G18" s="17"/>
      <c r="H18" s="18"/>
      <c r="I18" s="17"/>
      <c r="J18" s="17"/>
      <c r="K18" s="18"/>
      <c r="L18" s="18"/>
      <c r="M18" s="18" t="s">
        <v>177</v>
      </c>
      <c r="N18" s="17"/>
      <c r="O18" s="12"/>
    </row>
    <row r="19" spans="2:15" ht="18">
      <c r="B19" s="12"/>
      <c r="C19" s="17"/>
      <c r="D19" s="17"/>
      <c r="E19" s="17"/>
      <c r="F19" s="17"/>
      <c r="G19" s="17"/>
      <c r="H19" s="18"/>
      <c r="I19" s="17"/>
      <c r="J19" s="17"/>
      <c r="K19" s="18"/>
      <c r="L19" s="17"/>
      <c r="M19" s="17"/>
      <c r="N19" s="17"/>
      <c r="O19" s="12"/>
    </row>
    <row r="20" spans="2:15" ht="18">
      <c r="B20" s="12"/>
      <c r="C20" s="17"/>
      <c r="D20" s="17" t="s">
        <v>178</v>
      </c>
      <c r="E20" s="19"/>
      <c r="F20" s="17"/>
      <c r="G20" s="17"/>
      <c r="H20" s="20"/>
      <c r="I20" s="17"/>
      <c r="J20" s="17"/>
      <c r="K20" s="17"/>
      <c r="L20" s="20"/>
      <c r="M20" s="20" t="s">
        <v>261</v>
      </c>
      <c r="N20" s="17"/>
      <c r="O20" s="12"/>
    </row>
    <row r="21" spans="2:15" ht="18">
      <c r="B21" s="12"/>
      <c r="C21" s="17"/>
      <c r="D21" s="17"/>
      <c r="E21" s="19"/>
      <c r="F21" s="17"/>
      <c r="G21" s="17"/>
      <c r="H21" s="21"/>
      <c r="I21" s="17"/>
      <c r="J21" s="17"/>
      <c r="K21" s="17"/>
      <c r="L21" s="21"/>
      <c r="M21" s="21"/>
      <c r="N21" s="17"/>
      <c r="O21" s="12"/>
    </row>
    <row r="22" spans="2:15" ht="18">
      <c r="B22" s="12"/>
      <c r="C22" s="17"/>
      <c r="D22" s="17" t="s">
        <v>179</v>
      </c>
      <c r="E22" s="19"/>
      <c r="F22" s="17"/>
      <c r="G22" s="17"/>
      <c r="H22" s="20"/>
      <c r="I22" s="17"/>
      <c r="J22" s="17"/>
      <c r="K22" s="17"/>
      <c r="L22" s="20"/>
      <c r="M22" s="20" t="s">
        <v>262</v>
      </c>
      <c r="N22" s="17"/>
      <c r="O22" s="12"/>
    </row>
    <row r="23" spans="2:15" ht="18">
      <c r="B23" s="12"/>
      <c r="C23" s="17"/>
      <c r="D23" s="17"/>
      <c r="E23" s="19"/>
      <c r="F23" s="17"/>
      <c r="G23" s="17"/>
      <c r="H23" s="21"/>
      <c r="I23" s="17"/>
      <c r="J23" s="17"/>
      <c r="K23" s="17"/>
      <c r="L23" s="21"/>
      <c r="M23" s="21"/>
      <c r="N23" s="17"/>
      <c r="O23" s="12"/>
    </row>
    <row r="24" spans="2:15" ht="18">
      <c r="B24" s="12"/>
      <c r="C24" s="17"/>
      <c r="D24" s="17" t="s">
        <v>180</v>
      </c>
      <c r="E24" s="19"/>
      <c r="F24" s="17"/>
      <c r="G24" s="17"/>
      <c r="H24" s="20"/>
      <c r="I24" s="17"/>
      <c r="J24" s="17"/>
      <c r="K24" s="17"/>
      <c r="L24" s="20"/>
      <c r="M24" s="20" t="s">
        <v>263</v>
      </c>
      <c r="N24" s="17"/>
      <c r="O24" s="12"/>
    </row>
    <row r="25" spans="2:15" ht="18">
      <c r="B25" s="12"/>
      <c r="C25" s="17"/>
      <c r="D25" s="17"/>
      <c r="E25" s="19"/>
      <c r="F25" s="17"/>
      <c r="G25" s="17"/>
      <c r="H25" s="21"/>
      <c r="I25" s="17"/>
      <c r="J25" s="17"/>
      <c r="K25" s="17"/>
      <c r="L25" s="21"/>
      <c r="M25" s="21"/>
      <c r="N25" s="17"/>
      <c r="O25" s="12"/>
    </row>
    <row r="26" spans="2:15" ht="18">
      <c r="B26" s="12"/>
      <c r="C26" s="17"/>
      <c r="D26" s="17" t="s">
        <v>181</v>
      </c>
      <c r="E26" s="19"/>
      <c r="F26" s="17"/>
      <c r="G26" s="17"/>
      <c r="H26" s="20"/>
      <c r="I26" s="17"/>
      <c r="J26" s="17"/>
      <c r="K26" s="17"/>
      <c r="L26" s="20"/>
      <c r="M26" s="20" t="s">
        <v>264</v>
      </c>
      <c r="N26" s="17"/>
      <c r="O26" s="12"/>
    </row>
    <row r="27" spans="2:15" ht="18">
      <c r="B27" s="12"/>
      <c r="C27" s="17"/>
      <c r="D27" s="17"/>
      <c r="E27" s="19"/>
      <c r="F27" s="17"/>
      <c r="G27" s="17"/>
      <c r="H27" s="21"/>
      <c r="I27" s="17"/>
      <c r="J27" s="17"/>
      <c r="K27" s="17"/>
      <c r="L27" s="21"/>
      <c r="M27" s="21"/>
      <c r="N27" s="17"/>
      <c r="O27" s="12"/>
    </row>
    <row r="28" spans="2:15" ht="18">
      <c r="B28" s="12"/>
      <c r="C28" s="17"/>
      <c r="D28" s="17" t="s">
        <v>182</v>
      </c>
      <c r="E28" s="19"/>
      <c r="F28" s="17"/>
      <c r="G28" s="17"/>
      <c r="H28" s="20"/>
      <c r="I28" s="17"/>
      <c r="J28" s="17"/>
      <c r="K28" s="17"/>
      <c r="L28" s="20"/>
      <c r="M28" s="20" t="s">
        <v>265</v>
      </c>
      <c r="N28" s="17"/>
      <c r="O28" s="12"/>
    </row>
    <row r="29" spans="2:15" ht="18">
      <c r="B29" s="12"/>
      <c r="C29" s="17"/>
      <c r="D29" s="17"/>
      <c r="E29" s="19"/>
      <c r="F29" s="17"/>
      <c r="G29" s="17"/>
      <c r="H29" s="21"/>
      <c r="I29" s="17"/>
      <c r="J29" s="17"/>
      <c r="K29" s="17"/>
      <c r="L29" s="21"/>
      <c r="M29" s="21"/>
      <c r="N29" s="17"/>
      <c r="O29" s="12"/>
    </row>
    <row r="30" spans="2:15" ht="18">
      <c r="B30" s="12"/>
      <c r="C30" s="17"/>
      <c r="D30" s="17" t="s">
        <v>462</v>
      </c>
      <c r="E30" s="19"/>
      <c r="F30" s="17"/>
      <c r="G30" s="17"/>
      <c r="H30" s="20"/>
      <c r="I30" s="17"/>
      <c r="J30" s="17"/>
      <c r="K30" s="17"/>
      <c r="L30" s="20"/>
      <c r="M30" s="20" t="s">
        <v>465</v>
      </c>
      <c r="N30" s="17"/>
      <c r="O30" s="12"/>
    </row>
    <row r="31" spans="2:15" ht="18">
      <c r="B31" s="12"/>
      <c r="C31" s="17"/>
      <c r="D31" s="17"/>
      <c r="E31" s="19"/>
      <c r="F31" s="17"/>
      <c r="G31" s="17"/>
      <c r="H31" s="21"/>
      <c r="I31" s="17"/>
      <c r="J31" s="17"/>
      <c r="K31" s="17"/>
      <c r="L31" s="20"/>
      <c r="M31" s="20"/>
      <c r="N31" s="17"/>
      <c r="O31" s="12"/>
    </row>
    <row r="32" spans="2:15" ht="18">
      <c r="B32" s="12"/>
      <c r="C32" s="17"/>
      <c r="D32" s="17" t="s">
        <v>463</v>
      </c>
      <c r="E32" s="19"/>
      <c r="F32" s="17"/>
      <c r="G32" s="17"/>
      <c r="H32" s="20"/>
      <c r="I32" s="17"/>
      <c r="J32" s="17"/>
      <c r="K32" s="17"/>
      <c r="L32" s="20"/>
      <c r="M32" s="20" t="s">
        <v>466</v>
      </c>
      <c r="N32" s="17"/>
      <c r="O32" s="12"/>
    </row>
    <row r="33" spans="2:15" ht="18">
      <c r="B33" s="12"/>
      <c r="C33" s="17"/>
      <c r="D33" s="17"/>
      <c r="E33" s="19"/>
      <c r="F33" s="17"/>
      <c r="G33" s="17"/>
      <c r="H33" s="21"/>
      <c r="I33" s="17"/>
      <c r="J33" s="17"/>
      <c r="K33" s="17"/>
      <c r="L33" s="20"/>
      <c r="M33" s="20"/>
      <c r="N33" s="17"/>
      <c r="O33" s="12"/>
    </row>
    <row r="34" spans="2:15" ht="18">
      <c r="B34" s="12"/>
      <c r="C34" s="17"/>
      <c r="D34" s="17" t="s">
        <v>266</v>
      </c>
      <c r="E34" s="19"/>
      <c r="F34" s="17"/>
      <c r="G34" s="17"/>
      <c r="H34" s="20"/>
      <c r="I34" s="17"/>
      <c r="J34" s="17"/>
      <c r="K34" s="17"/>
      <c r="L34" s="20"/>
      <c r="M34" s="20" t="s">
        <v>267</v>
      </c>
      <c r="N34" s="17"/>
      <c r="O34" s="12"/>
    </row>
    <row r="35" spans="2:15" ht="18">
      <c r="B35" s="12"/>
      <c r="C35" s="17"/>
      <c r="D35" s="17"/>
      <c r="E35" s="19"/>
      <c r="F35" s="17"/>
      <c r="G35" s="17"/>
      <c r="H35" s="21"/>
      <c r="I35" s="17"/>
      <c r="J35" s="17"/>
      <c r="K35" s="17"/>
      <c r="L35" s="20"/>
      <c r="M35" s="20"/>
      <c r="N35" s="17"/>
      <c r="O35" s="12"/>
    </row>
    <row r="36" spans="2:15" ht="18">
      <c r="B36" s="12"/>
      <c r="C36" s="17"/>
      <c r="D36" s="17" t="s">
        <v>464</v>
      </c>
      <c r="E36" s="19"/>
      <c r="F36" s="17"/>
      <c r="G36" s="17"/>
      <c r="H36" s="20"/>
      <c r="I36" s="17"/>
      <c r="J36" s="17"/>
      <c r="K36" s="17"/>
      <c r="L36" s="20"/>
      <c r="M36" s="20" t="s">
        <v>467</v>
      </c>
      <c r="N36" s="17"/>
      <c r="O36" s="12"/>
    </row>
    <row r="37" spans="2:15" ht="18">
      <c r="B37" s="12"/>
      <c r="C37" s="13"/>
      <c r="D37" s="13"/>
      <c r="E37" s="13"/>
      <c r="F37" s="12"/>
      <c r="G37" s="12"/>
      <c r="H37" s="14"/>
      <c r="I37" s="12"/>
      <c r="J37" s="12"/>
      <c r="K37" s="12"/>
      <c r="L37" s="14"/>
      <c r="M37" s="12"/>
      <c r="N37" s="12"/>
      <c r="O37" s="12"/>
    </row>
    <row r="38" spans="2:15" ht="16.8">
      <c r="B38" s="5"/>
      <c r="C38" s="10"/>
      <c r="D38" s="10"/>
      <c r="E38" s="8"/>
      <c r="F38" s="7"/>
      <c r="G38" s="7"/>
      <c r="H38" s="9"/>
      <c r="I38" s="5"/>
      <c r="J38" s="5"/>
      <c r="K38" s="5"/>
      <c r="L38" s="11"/>
      <c r="M38" s="5"/>
      <c r="N38" s="5"/>
      <c r="O38" s="5"/>
    </row>
  </sheetData>
  <mergeCells count="3">
    <mergeCell ref="B14:O14"/>
    <mergeCell ref="B13:O13"/>
    <mergeCell ref="C5:N10"/>
  </mergeCells>
  <hyperlinks>
    <hyperlink ref="M20" location="IG!A1" display="IG!A1" xr:uid="{5BA5C1FF-0B88-4BF4-BCF7-5C3175032935}"/>
    <hyperlink ref="M22" location="BG!A1" display="BG!A1" xr:uid="{78357219-AF32-446D-A3C8-E03DE7364333}"/>
    <hyperlink ref="M24" location="EERR!A1" display="EERR!A1" xr:uid="{76B9FAB0-997A-46AD-A307-807ADADAEE83}"/>
    <hyperlink ref="M26" location="EFE!A1" display="EFE!A1" xr:uid="{DF3C130D-FB8B-442D-BE74-3F8F81134C2B}"/>
    <hyperlink ref="M28" location="VPN!A1" display="VPN!A1" xr:uid="{BC303B67-79F6-428B-9878-DD38342794DA}"/>
    <hyperlink ref="M30" location="'Notas 1 a Nota 3'!A1" display="'Notas 1 a Nota 3'!A1" xr:uid="{E3AECE03-6DEA-4F2A-B332-1695840B027E}"/>
    <hyperlink ref="M32" location="'Nota 4'!A1" display="'Nota 4'!A1" xr:uid="{A5E5B4E9-1B1B-4F6F-8E13-E675F07F62E0}"/>
    <hyperlink ref="M34" location="'Nota 5'!A1" display="'Nota 5'!A1" xr:uid="{2DDA43DC-1749-41C5-B585-8A66AB7165E5}"/>
    <hyperlink ref="M36" location="'Nota 6 a Nota 9'!A1" display="'Nota 6 a Nota 9'!A1" xr:uid="{6C5B1221-3F4A-487C-B17F-50081729D938}"/>
  </hyperlink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62352-87C8-49B9-A2D3-7353EE363505}">
  <sheetPr>
    <tabColor theme="2" tint="-0.499984740745262"/>
  </sheetPr>
  <dimension ref="A1:J154"/>
  <sheetViews>
    <sheetView showGridLines="0" zoomScale="85" zoomScaleNormal="85" workbookViewId="0">
      <pane ySplit="9" topLeftCell="A68" activePane="bottomLeft" state="frozen"/>
      <selection pane="bottomLeft" activeCell="F85" sqref="F85"/>
    </sheetView>
  </sheetViews>
  <sheetFormatPr baseColWidth="10" defaultColWidth="8.6640625" defaultRowHeight="13.2"/>
  <cols>
    <col min="1" max="1" width="2.44140625" style="59" customWidth="1"/>
    <col min="2" max="2" width="31.44140625" style="59" customWidth="1"/>
    <col min="3" max="3" width="35.5546875" style="59" customWidth="1"/>
    <col min="4" max="4" width="27.33203125" style="59" customWidth="1"/>
    <col min="5" max="5" width="18.6640625" style="59" bestFit="1" customWidth="1"/>
    <col min="6" max="7" width="12.109375" style="59" customWidth="1"/>
    <col min="8" max="8" width="13.6640625" style="59" customWidth="1"/>
    <col min="9" max="9" width="13.5546875" style="59" bestFit="1" customWidth="1"/>
    <col min="10" max="10" width="16.5546875" style="59" customWidth="1"/>
    <col min="11" max="16384" width="8.6640625" style="59"/>
  </cols>
  <sheetData>
    <row r="1" spans="2:10" s="55" customFormat="1" ht="13.2" customHeight="1">
      <c r="D1" s="56"/>
    </row>
    <row r="2" spans="2:10" s="55" customFormat="1" ht="13.2" customHeight="1">
      <c r="D2" s="56"/>
    </row>
    <row r="3" spans="2:10" s="55" customFormat="1" ht="13.2" customHeight="1">
      <c r="D3" s="56"/>
    </row>
    <row r="4" spans="2:10" s="57" customFormat="1" ht="13.2" customHeight="1" thickBot="1">
      <c r="D4" s="58"/>
    </row>
    <row r="5" spans="2:10" ht="13.8" thickTop="1">
      <c r="J5" s="23" t="s">
        <v>183</v>
      </c>
    </row>
    <row r="7" spans="2:10" s="60" customFormat="1" ht="16.5" customHeight="1">
      <c r="B7" s="545" t="s">
        <v>316</v>
      </c>
      <c r="C7" s="545"/>
      <c r="D7" s="545"/>
      <c r="E7" s="545"/>
      <c r="F7" s="545"/>
      <c r="G7" s="545"/>
      <c r="H7" s="545"/>
      <c r="I7" s="545"/>
    </row>
    <row r="8" spans="2:10" s="61" customFormat="1" ht="16.5" customHeight="1">
      <c r="B8" s="546" t="s">
        <v>130</v>
      </c>
      <c r="C8" s="546"/>
      <c r="D8" s="546"/>
      <c r="E8" s="546"/>
      <c r="F8" s="546"/>
      <c r="G8" s="546"/>
      <c r="H8" s="546"/>
      <c r="I8" s="546"/>
    </row>
    <row r="9" spans="2:10" s="61" customFormat="1" ht="16.5" customHeight="1">
      <c r="B9" s="547" t="s">
        <v>469</v>
      </c>
      <c r="C9" s="547"/>
      <c r="D9" s="547"/>
      <c r="E9" s="547"/>
      <c r="F9" s="547"/>
      <c r="G9" s="547"/>
      <c r="H9" s="547"/>
      <c r="I9" s="547"/>
    </row>
    <row r="10" spans="2:10">
      <c r="B10" s="25"/>
      <c r="C10" s="28"/>
      <c r="D10" s="28"/>
      <c r="E10" s="28"/>
      <c r="F10" s="28"/>
      <c r="G10" s="28"/>
      <c r="H10" s="28"/>
      <c r="I10" s="28"/>
    </row>
    <row r="11" spans="2:10">
      <c r="B11" s="26" t="s">
        <v>131</v>
      </c>
      <c r="C11" s="28"/>
      <c r="D11" s="28"/>
      <c r="E11" s="28"/>
      <c r="F11" s="28"/>
      <c r="G11" s="28"/>
      <c r="H11" s="28"/>
      <c r="I11" s="28"/>
    </row>
    <row r="12" spans="2:10">
      <c r="B12" s="25"/>
      <c r="C12" s="28"/>
      <c r="D12" s="28"/>
      <c r="E12" s="28"/>
      <c r="F12" s="28"/>
      <c r="G12" s="28"/>
      <c r="H12" s="28"/>
      <c r="I12" s="28"/>
    </row>
    <row r="13" spans="2:10">
      <c r="B13" s="27" t="s">
        <v>132</v>
      </c>
      <c r="C13" s="28" t="s">
        <v>317</v>
      </c>
      <c r="D13" s="28"/>
      <c r="E13" s="28"/>
      <c r="F13" s="28"/>
      <c r="G13" s="28"/>
      <c r="H13" s="28"/>
      <c r="I13" s="28"/>
    </row>
    <row r="14" spans="2:10">
      <c r="B14" s="27" t="s">
        <v>133</v>
      </c>
      <c r="C14" s="28" t="s">
        <v>324</v>
      </c>
      <c r="D14" s="28"/>
      <c r="E14" s="28"/>
      <c r="F14" s="28"/>
      <c r="G14" s="28"/>
      <c r="H14" s="28"/>
      <c r="I14" s="28"/>
    </row>
    <row r="15" spans="2:10">
      <c r="B15" s="27" t="s">
        <v>134</v>
      </c>
      <c r="C15" s="28" t="s">
        <v>325</v>
      </c>
      <c r="D15" s="28"/>
      <c r="E15" s="28"/>
      <c r="F15" s="28"/>
      <c r="G15" s="28"/>
      <c r="H15" s="28"/>
      <c r="I15" s="28"/>
    </row>
    <row r="16" spans="2:10">
      <c r="B16" s="27" t="s">
        <v>135</v>
      </c>
      <c r="C16" s="28" t="s">
        <v>326</v>
      </c>
      <c r="D16" s="28"/>
      <c r="E16" s="28"/>
      <c r="F16" s="28"/>
      <c r="G16" s="28"/>
      <c r="H16" s="28"/>
      <c r="I16" s="28"/>
    </row>
    <row r="17" spans="2:9">
      <c r="B17" s="27" t="s">
        <v>136</v>
      </c>
      <c r="C17" s="29" t="s">
        <v>327</v>
      </c>
      <c r="D17" s="28"/>
      <c r="E17" s="28"/>
      <c r="F17" s="28"/>
      <c r="G17" s="28"/>
      <c r="H17" s="28"/>
      <c r="I17" s="28"/>
    </row>
    <row r="18" spans="2:9">
      <c r="B18" s="27" t="s">
        <v>137</v>
      </c>
      <c r="C18" s="29" t="s">
        <v>328</v>
      </c>
      <c r="D18" s="28"/>
      <c r="E18" s="28"/>
      <c r="F18" s="28"/>
      <c r="G18" s="28"/>
      <c r="H18" s="28"/>
      <c r="I18" s="28"/>
    </row>
    <row r="19" spans="2:9">
      <c r="B19" s="27" t="s">
        <v>138</v>
      </c>
      <c r="C19" s="28" t="s">
        <v>325</v>
      </c>
      <c r="D19" s="28"/>
      <c r="E19" s="28"/>
      <c r="F19" s="28"/>
      <c r="G19" s="28"/>
      <c r="H19" s="28"/>
      <c r="I19" s="28"/>
    </row>
    <row r="20" spans="2:9" ht="17.399999999999999" customHeight="1">
      <c r="B20" s="25"/>
      <c r="C20" s="28"/>
      <c r="D20" s="28"/>
      <c r="E20" s="28"/>
      <c r="F20" s="28"/>
      <c r="G20" s="28"/>
      <c r="H20" s="28"/>
      <c r="I20" s="28"/>
    </row>
    <row r="21" spans="2:9">
      <c r="B21" s="26" t="s">
        <v>139</v>
      </c>
      <c r="C21" s="28"/>
      <c r="D21" s="28"/>
      <c r="E21" s="28"/>
      <c r="F21" s="28"/>
      <c r="G21" s="28"/>
      <c r="H21" s="28"/>
      <c r="I21" s="28"/>
    </row>
    <row r="22" spans="2:9">
      <c r="B22" s="25"/>
      <c r="C22" s="28"/>
      <c r="D22" s="28"/>
      <c r="E22" s="28"/>
      <c r="F22" s="28"/>
      <c r="G22" s="28"/>
      <c r="H22" s="28"/>
      <c r="I22" s="28"/>
    </row>
    <row r="23" spans="2:9">
      <c r="B23" s="27" t="s">
        <v>140</v>
      </c>
      <c r="C23" s="28" t="s">
        <v>329</v>
      </c>
      <c r="D23" s="28"/>
      <c r="E23" s="28"/>
      <c r="F23" s="28"/>
      <c r="G23" s="28"/>
      <c r="H23" s="28"/>
      <c r="I23" s="28"/>
    </row>
    <row r="24" spans="2:9">
      <c r="B24" s="27" t="s">
        <v>141</v>
      </c>
      <c r="C24" s="28" t="s">
        <v>330</v>
      </c>
      <c r="D24" s="28"/>
      <c r="E24" s="28"/>
      <c r="F24" s="28"/>
      <c r="G24" s="28"/>
      <c r="H24" s="28"/>
      <c r="I24" s="28"/>
    </row>
    <row r="25" spans="2:9">
      <c r="B25" s="27" t="s">
        <v>142</v>
      </c>
      <c r="C25" s="28" t="s">
        <v>83</v>
      </c>
      <c r="D25" s="28"/>
      <c r="E25" s="28"/>
      <c r="F25" s="28"/>
      <c r="G25" s="28"/>
      <c r="H25" s="28"/>
      <c r="I25" s="28"/>
    </row>
    <row r="26" spans="2:9">
      <c r="B26" s="27" t="s">
        <v>140</v>
      </c>
      <c r="C26" s="28" t="s">
        <v>83</v>
      </c>
      <c r="D26" s="28"/>
      <c r="E26" s="28"/>
      <c r="F26" s="28"/>
      <c r="G26" s="28"/>
      <c r="H26" s="28"/>
      <c r="I26" s="28"/>
    </row>
    <row r="27" spans="2:9">
      <c r="B27" s="27" t="s">
        <v>141</v>
      </c>
      <c r="C27" s="28" t="s">
        <v>83</v>
      </c>
    </row>
    <row r="28" spans="2:9" ht="16.95" customHeight="1"/>
    <row r="29" spans="2:9">
      <c r="B29" s="30" t="s">
        <v>143</v>
      </c>
    </row>
    <row r="31" spans="2:9">
      <c r="B31" s="44" t="s">
        <v>144</v>
      </c>
      <c r="C31" s="45" t="s">
        <v>145</v>
      </c>
    </row>
    <row r="32" spans="2:9">
      <c r="B32" s="37" t="s">
        <v>331</v>
      </c>
      <c r="C32" s="38" t="s">
        <v>332</v>
      </c>
    </row>
    <row r="33" spans="2:4">
      <c r="B33" s="37"/>
      <c r="C33" s="38" t="s">
        <v>333</v>
      </c>
    </row>
    <row r="34" spans="2:4" ht="15.75" customHeight="1">
      <c r="B34" s="39" t="s">
        <v>146</v>
      </c>
      <c r="C34" s="40"/>
    </row>
    <row r="35" spans="2:4">
      <c r="B35" s="41" t="s">
        <v>38</v>
      </c>
      <c r="C35" s="38" t="s">
        <v>321</v>
      </c>
    </row>
    <row r="36" spans="2:4">
      <c r="B36" s="41"/>
      <c r="C36" s="38"/>
    </row>
    <row r="37" spans="2:4">
      <c r="B37" s="525" t="s">
        <v>334</v>
      </c>
      <c r="C37" s="526" t="s">
        <v>470</v>
      </c>
    </row>
    <row r="38" spans="2:4">
      <c r="B38" s="525"/>
      <c r="C38" s="526" t="s">
        <v>322</v>
      </c>
    </row>
    <row r="39" spans="2:4">
      <c r="B39" s="525"/>
      <c r="C39" s="526" t="s">
        <v>339</v>
      </c>
    </row>
    <row r="40" spans="2:4">
      <c r="B40" s="525"/>
      <c r="C40" s="526"/>
    </row>
    <row r="41" spans="2:4">
      <c r="B41" s="527" t="s">
        <v>335</v>
      </c>
      <c r="C41" s="526" t="s">
        <v>505</v>
      </c>
    </row>
    <row r="42" spans="2:4">
      <c r="B42" s="528" t="s">
        <v>336</v>
      </c>
      <c r="C42" s="526" t="s">
        <v>337</v>
      </c>
    </row>
    <row r="43" spans="2:4" ht="15.75" customHeight="1">
      <c r="B43" s="42"/>
      <c r="C43" s="38"/>
    </row>
    <row r="44" spans="2:4">
      <c r="B44" s="43" t="s">
        <v>338</v>
      </c>
      <c r="C44" s="40"/>
    </row>
    <row r="45" spans="2:4">
      <c r="B45" s="496" t="s">
        <v>340</v>
      </c>
      <c r="C45" s="497" t="s">
        <v>321</v>
      </c>
    </row>
    <row r="46" spans="2:4">
      <c r="B46" s="36"/>
      <c r="C46" s="36"/>
      <c r="D46" s="36"/>
    </row>
    <row r="47" spans="2:4">
      <c r="B47" s="36"/>
      <c r="C47" s="36"/>
      <c r="D47" s="36"/>
    </row>
    <row r="48" spans="2:4">
      <c r="B48" s="36"/>
      <c r="C48" s="36"/>
      <c r="D48" s="36"/>
    </row>
    <row r="49" spans="2:10">
      <c r="B49" s="25" t="s">
        <v>147</v>
      </c>
    </row>
    <row r="51" spans="2:10">
      <c r="B51" s="31" t="s">
        <v>471</v>
      </c>
    </row>
    <row r="54" spans="2:10">
      <c r="B54" s="32" t="s">
        <v>148</v>
      </c>
      <c r="C54" s="33">
        <v>9000000000</v>
      </c>
    </row>
    <row r="55" spans="2:10">
      <c r="B55" s="32" t="s">
        <v>149</v>
      </c>
      <c r="C55" s="33">
        <v>9000000000</v>
      </c>
    </row>
    <row r="56" spans="2:10">
      <c r="B56" s="32" t="s">
        <v>90</v>
      </c>
      <c r="C56" s="33">
        <v>9000000000</v>
      </c>
    </row>
    <row r="57" spans="2:10">
      <c r="B57" s="32" t="s">
        <v>150</v>
      </c>
      <c r="C57" s="33">
        <v>1000000</v>
      </c>
    </row>
    <row r="60" spans="2:10">
      <c r="B60" s="548" t="s">
        <v>118</v>
      </c>
      <c r="C60" s="548"/>
      <c r="D60" s="548"/>
      <c r="E60" s="548"/>
      <c r="F60" s="548"/>
      <c r="G60" s="548"/>
      <c r="H60" s="548"/>
      <c r="I60" s="548"/>
      <c r="J60" s="548"/>
    </row>
    <row r="61" spans="2:10" ht="39.6">
      <c r="B61" s="46" t="s">
        <v>151</v>
      </c>
      <c r="C61" s="549" t="s">
        <v>129</v>
      </c>
      <c r="D61" s="550"/>
      <c r="E61" s="46" t="s">
        <v>152</v>
      </c>
      <c r="F61" s="46" t="s">
        <v>153</v>
      </c>
      <c r="G61" s="46" t="s">
        <v>81</v>
      </c>
      <c r="H61" s="46" t="s">
        <v>154</v>
      </c>
      <c r="I61" s="46" t="s">
        <v>82</v>
      </c>
      <c r="J61" s="46" t="s">
        <v>155</v>
      </c>
    </row>
    <row r="62" spans="2:10" s="62" customFormat="1" ht="15" customHeight="1">
      <c r="B62" s="47">
        <v>1</v>
      </c>
      <c r="C62" s="540" t="s">
        <v>341</v>
      </c>
      <c r="D62" s="541"/>
      <c r="E62" s="48">
        <v>8999</v>
      </c>
      <c r="F62" s="48">
        <v>8999</v>
      </c>
      <c r="G62" s="47" t="s">
        <v>156</v>
      </c>
      <c r="H62" s="48">
        <v>8999</v>
      </c>
      <c r="I62" s="49">
        <v>8999000000</v>
      </c>
      <c r="J62" s="50">
        <f>+I62/(I62+I63)</f>
        <v>0.99988888888888894</v>
      </c>
    </row>
    <row r="63" spans="2:10" s="62" customFormat="1" ht="15" customHeight="1">
      <c r="B63" s="47">
        <v>2</v>
      </c>
      <c r="C63" s="540" t="s">
        <v>342</v>
      </c>
      <c r="D63" s="541"/>
      <c r="E63" s="48">
        <v>1</v>
      </c>
      <c r="F63" s="48">
        <v>1</v>
      </c>
      <c r="G63" s="47" t="s">
        <v>156</v>
      </c>
      <c r="H63" s="48">
        <v>1</v>
      </c>
      <c r="I63" s="49">
        <v>1000000</v>
      </c>
      <c r="J63" s="50">
        <f>+I63/(I62+I63)</f>
        <v>1.1111111111111112E-4</v>
      </c>
    </row>
    <row r="64" spans="2:10">
      <c r="B64" s="63"/>
      <c r="C64" s="63"/>
      <c r="D64" s="63"/>
      <c r="E64" s="63"/>
      <c r="F64" s="63"/>
      <c r="G64" s="63"/>
      <c r="H64" s="63"/>
      <c r="I64" s="64"/>
      <c r="J64" s="63"/>
    </row>
    <row r="65" spans="2:10">
      <c r="B65" s="63"/>
      <c r="C65" s="63"/>
      <c r="D65" s="63"/>
      <c r="E65" s="63"/>
      <c r="F65" s="63"/>
      <c r="G65" s="63"/>
      <c r="H65" s="63"/>
      <c r="I65" s="64"/>
      <c r="J65" s="63"/>
    </row>
    <row r="66" spans="2:10">
      <c r="B66" s="548" t="s">
        <v>157</v>
      </c>
      <c r="C66" s="548"/>
      <c r="D66" s="548"/>
      <c r="E66" s="548"/>
      <c r="F66" s="548"/>
      <c r="G66" s="548"/>
      <c r="H66" s="548"/>
      <c r="I66" s="548"/>
      <c r="J66" s="548"/>
    </row>
    <row r="67" spans="2:10" ht="39.6">
      <c r="B67" s="46" t="s">
        <v>151</v>
      </c>
      <c r="C67" s="549" t="s">
        <v>129</v>
      </c>
      <c r="D67" s="550"/>
      <c r="E67" s="46" t="s">
        <v>152</v>
      </c>
      <c r="F67" s="46" t="s">
        <v>153</v>
      </c>
      <c r="G67" s="46" t="s">
        <v>81</v>
      </c>
      <c r="H67" s="46" t="s">
        <v>154</v>
      </c>
      <c r="I67" s="46" t="s">
        <v>82</v>
      </c>
      <c r="J67" s="46" t="s">
        <v>158</v>
      </c>
    </row>
    <row r="68" spans="2:10" s="62" customFormat="1" ht="15" customHeight="1">
      <c r="B68" s="47">
        <v>1</v>
      </c>
      <c r="C68" s="540" t="s">
        <v>341</v>
      </c>
      <c r="D68" s="541"/>
      <c r="E68" s="48">
        <v>8999</v>
      </c>
      <c r="F68" s="48">
        <v>8999</v>
      </c>
      <c r="G68" s="47" t="s">
        <v>156</v>
      </c>
      <c r="H68" s="48">
        <v>8999</v>
      </c>
      <c r="I68" s="49">
        <v>8999000000</v>
      </c>
      <c r="J68" s="50">
        <f>+I68/(I68+I69)</f>
        <v>0.99988888888888894</v>
      </c>
    </row>
    <row r="69" spans="2:10" s="62" customFormat="1" ht="15" customHeight="1">
      <c r="B69" s="47">
        <v>2</v>
      </c>
      <c r="C69" s="540" t="s">
        <v>342</v>
      </c>
      <c r="D69" s="541"/>
      <c r="E69" s="48">
        <v>1</v>
      </c>
      <c r="F69" s="48">
        <v>1</v>
      </c>
      <c r="G69" s="47" t="s">
        <v>156</v>
      </c>
      <c r="H69" s="48">
        <v>1</v>
      </c>
      <c r="I69" s="49">
        <v>1000000</v>
      </c>
      <c r="J69" s="50">
        <f>+I69/(I68+I69)</f>
        <v>1.1111111111111112E-4</v>
      </c>
    </row>
    <row r="70" spans="2:10" s="62" customFormat="1" ht="11.4"/>
    <row r="71" spans="2:10" s="62" customFormat="1" ht="11.4"/>
    <row r="72" spans="2:10" s="498" customFormat="1" ht="30" customHeight="1" thickBot="1">
      <c r="B72" s="542" t="s">
        <v>343</v>
      </c>
      <c r="C72" s="543"/>
      <c r="D72" s="543"/>
      <c r="E72" s="543"/>
      <c r="F72" s="543"/>
      <c r="G72" s="543"/>
      <c r="H72" s="543"/>
      <c r="I72" s="544"/>
      <c r="J72" s="499" t="s">
        <v>345</v>
      </c>
    </row>
    <row r="73" spans="2:10" s="63" customFormat="1" ht="13.8" thickBot="1">
      <c r="B73" s="71" t="s">
        <v>344</v>
      </c>
      <c r="C73" s="72"/>
      <c r="D73" s="72"/>
      <c r="E73" s="72"/>
      <c r="F73" s="72"/>
      <c r="G73" s="72"/>
      <c r="H73" s="72"/>
      <c r="I73" s="72"/>
      <c r="J73" s="73"/>
    </row>
    <row r="74" spans="2:10" s="63" customFormat="1">
      <c r="B74" s="65" t="s">
        <v>346</v>
      </c>
      <c r="C74" s="66"/>
      <c r="D74" s="66"/>
      <c r="E74" s="66"/>
      <c r="F74" s="66"/>
      <c r="G74" s="66"/>
      <c r="H74" s="66"/>
      <c r="I74" s="66"/>
      <c r="J74" s="67">
        <v>0.99990000000000001</v>
      </c>
    </row>
    <row r="75" spans="2:10" s="63" customFormat="1" ht="13.8" thickBot="1">
      <c r="B75" s="68"/>
      <c r="C75" s="69"/>
      <c r="D75" s="69"/>
      <c r="E75" s="69"/>
      <c r="F75" s="69"/>
      <c r="G75" s="69"/>
      <c r="H75" s="69"/>
      <c r="I75" s="69"/>
      <c r="J75" s="70"/>
    </row>
    <row r="76" spans="2:10" s="63" customFormat="1" ht="13.8" thickBot="1">
      <c r="B76" s="71" t="s">
        <v>347</v>
      </c>
      <c r="C76" s="72"/>
      <c r="D76" s="72"/>
      <c r="E76" s="72"/>
      <c r="F76" s="72"/>
      <c r="G76" s="72"/>
      <c r="H76" s="72"/>
      <c r="I76" s="72"/>
      <c r="J76" s="73"/>
    </row>
    <row r="77" spans="2:10" s="63" customFormat="1">
      <c r="B77" s="74"/>
      <c r="C77" s="75" t="s">
        <v>348</v>
      </c>
      <c r="D77" s="76"/>
      <c r="E77" s="76"/>
      <c r="F77" s="76"/>
      <c r="G77" s="76"/>
      <c r="H77" s="76"/>
      <c r="I77" s="76"/>
      <c r="J77" s="77">
        <v>1</v>
      </c>
    </row>
    <row r="78" spans="2:10" s="63" customFormat="1" ht="13.8" thickBot="1">
      <c r="B78" s="78"/>
      <c r="C78" s="79"/>
      <c r="D78" s="79"/>
      <c r="E78" s="79"/>
      <c r="F78" s="79"/>
      <c r="G78" s="79"/>
      <c r="H78" s="79"/>
      <c r="I78" s="79"/>
      <c r="J78" s="70"/>
    </row>
    <row r="79" spans="2:10" s="63" customFormat="1" ht="13.8" thickBot="1">
      <c r="B79" s="71" t="s">
        <v>349</v>
      </c>
      <c r="C79" s="80"/>
      <c r="D79" s="80"/>
      <c r="E79" s="80"/>
      <c r="F79" s="80"/>
      <c r="G79" s="80"/>
      <c r="H79" s="80"/>
      <c r="I79" s="80"/>
      <c r="J79" s="73"/>
    </row>
    <row r="80" spans="2:10" s="63" customFormat="1">
      <c r="B80" s="81"/>
      <c r="C80" s="76" t="s">
        <v>350</v>
      </c>
      <c r="D80" s="76"/>
      <c r="E80" s="76"/>
      <c r="F80" s="76"/>
      <c r="G80" s="76"/>
      <c r="H80" s="76"/>
      <c r="I80" s="76"/>
      <c r="J80" s="77">
        <v>1</v>
      </c>
    </row>
    <row r="81" spans="2:10" s="63" customFormat="1" ht="13.8" thickBot="1">
      <c r="B81" s="78"/>
      <c r="C81" s="79"/>
      <c r="D81" s="79"/>
      <c r="E81" s="79"/>
      <c r="F81" s="79"/>
      <c r="G81" s="79"/>
      <c r="H81" s="79"/>
      <c r="I81" s="79"/>
      <c r="J81" s="70"/>
    </row>
    <row r="82" spans="2:10" s="63" customFormat="1" ht="13.8" thickBot="1">
      <c r="B82" s="82" t="s">
        <v>351</v>
      </c>
      <c r="C82" s="80"/>
      <c r="D82" s="80"/>
      <c r="E82" s="80"/>
      <c r="F82" s="80"/>
      <c r="G82" s="80"/>
      <c r="H82" s="80"/>
      <c r="I82" s="80"/>
      <c r="J82" s="73"/>
    </row>
    <row r="83" spans="2:10" s="63" customFormat="1">
      <c r="B83" s="81"/>
      <c r="C83" s="76" t="s">
        <v>352</v>
      </c>
      <c r="D83" s="76"/>
      <c r="E83" s="76"/>
      <c r="F83" s="76"/>
      <c r="G83" s="76"/>
      <c r="H83" s="76"/>
      <c r="I83" s="76"/>
      <c r="J83" s="77">
        <v>0.26150000000000001</v>
      </c>
    </row>
    <row r="84" spans="2:10" s="63" customFormat="1">
      <c r="B84" s="83"/>
      <c r="C84" s="84" t="s">
        <v>353</v>
      </c>
      <c r="D84" s="84"/>
      <c r="E84" s="84"/>
      <c r="F84" s="84"/>
      <c r="G84" s="84"/>
      <c r="H84" s="84"/>
      <c r="I84" s="84"/>
      <c r="J84" s="67">
        <v>0.1983</v>
      </c>
    </row>
    <row r="85" spans="2:10" s="63" customFormat="1">
      <c r="B85" s="83"/>
      <c r="C85" s="84" t="s">
        <v>354</v>
      </c>
      <c r="D85" s="84"/>
      <c r="E85" s="84"/>
      <c r="F85" s="84"/>
      <c r="G85" s="84"/>
      <c r="H85" s="84"/>
      <c r="I85" s="84"/>
      <c r="J85" s="67">
        <v>0.52290000000000003</v>
      </c>
    </row>
    <row r="86" spans="2:10" s="63" customFormat="1" ht="13.8" thickBot="1">
      <c r="B86" s="78"/>
      <c r="C86" s="79"/>
      <c r="D86" s="79"/>
      <c r="E86" s="79"/>
      <c r="F86" s="79"/>
      <c r="G86" s="79"/>
      <c r="H86" s="79"/>
      <c r="I86" s="79"/>
      <c r="J86" s="70"/>
    </row>
    <row r="87" spans="2:10" s="63" customFormat="1" ht="13.8" thickBot="1">
      <c r="B87" s="82" t="s">
        <v>355</v>
      </c>
      <c r="C87" s="80"/>
      <c r="D87" s="80"/>
      <c r="E87" s="80"/>
      <c r="F87" s="80"/>
      <c r="G87" s="80"/>
      <c r="H87" s="80"/>
      <c r="I87" s="80"/>
      <c r="J87" s="73"/>
    </row>
    <row r="88" spans="2:10" s="63" customFormat="1">
      <c r="B88" s="81"/>
      <c r="C88" s="76" t="s">
        <v>353</v>
      </c>
      <c r="D88" s="76"/>
      <c r="E88" s="76"/>
      <c r="F88" s="76"/>
      <c r="G88" s="76"/>
      <c r="H88" s="76"/>
      <c r="I88" s="76"/>
      <c r="J88" s="77">
        <v>0.6653</v>
      </c>
    </row>
    <row r="89" spans="2:10" s="63" customFormat="1">
      <c r="B89" s="83"/>
      <c r="C89" s="84" t="s">
        <v>356</v>
      </c>
      <c r="D89" s="84"/>
      <c r="E89" s="84"/>
      <c r="F89" s="84"/>
      <c r="G89" s="84"/>
      <c r="H89" s="84"/>
      <c r="I89" s="84"/>
      <c r="J89" s="67">
        <v>0.33460000000000001</v>
      </c>
    </row>
    <row r="90" spans="2:10" s="63" customFormat="1" ht="13.8" thickBot="1">
      <c r="B90" s="78"/>
      <c r="C90" s="79"/>
      <c r="D90" s="79"/>
      <c r="E90" s="79"/>
      <c r="F90" s="79"/>
      <c r="G90" s="79"/>
      <c r="H90" s="79"/>
      <c r="I90" s="79"/>
      <c r="J90" s="70"/>
    </row>
    <row r="91" spans="2:10" s="63" customFormat="1" ht="13.8" thickBot="1">
      <c r="B91" s="82" t="s">
        <v>357</v>
      </c>
      <c r="C91" s="80"/>
      <c r="D91" s="80"/>
      <c r="E91" s="80"/>
      <c r="F91" s="80"/>
      <c r="G91" s="80"/>
      <c r="H91" s="80"/>
      <c r="I91" s="80"/>
      <c r="J91" s="73"/>
    </row>
    <row r="92" spans="2:10" s="63" customFormat="1">
      <c r="B92" s="81"/>
      <c r="C92" s="76" t="s">
        <v>358</v>
      </c>
      <c r="D92" s="76"/>
      <c r="E92" s="76"/>
      <c r="F92" s="76"/>
      <c r="G92" s="76"/>
      <c r="H92" s="76"/>
      <c r="I92" s="76"/>
      <c r="J92" s="77">
        <v>0.25</v>
      </c>
    </row>
    <row r="93" spans="2:10" s="63" customFormat="1">
      <c r="B93" s="83"/>
      <c r="C93" s="84" t="s">
        <v>359</v>
      </c>
      <c r="D93" s="84"/>
      <c r="E93" s="84"/>
      <c r="F93" s="84"/>
      <c r="G93" s="84"/>
      <c r="H93" s="84"/>
      <c r="I93" s="84"/>
      <c r="J93" s="67">
        <v>0.25</v>
      </c>
    </row>
    <row r="94" spans="2:10" s="63" customFormat="1">
      <c r="B94" s="83"/>
      <c r="C94" s="84" t="s">
        <v>360</v>
      </c>
      <c r="D94" s="84"/>
      <c r="E94" s="84"/>
      <c r="F94" s="84"/>
      <c r="G94" s="84"/>
      <c r="H94" s="84"/>
      <c r="I94" s="84"/>
      <c r="J94" s="67">
        <v>0.25</v>
      </c>
    </row>
    <row r="95" spans="2:10" s="63" customFormat="1">
      <c r="B95" s="83"/>
      <c r="C95" s="84" t="s">
        <v>361</v>
      </c>
      <c r="D95" s="84"/>
      <c r="E95" s="84"/>
      <c r="F95" s="84"/>
      <c r="G95" s="84"/>
      <c r="H95" s="84"/>
      <c r="I95" s="84"/>
      <c r="J95" s="67">
        <v>0.25</v>
      </c>
    </row>
    <row r="96" spans="2:10" s="63" customFormat="1" ht="13.8" thickBot="1">
      <c r="B96" s="78"/>
      <c r="C96" s="79"/>
      <c r="D96" s="79"/>
      <c r="E96" s="79"/>
      <c r="F96" s="79"/>
      <c r="G96" s="79"/>
      <c r="H96" s="79"/>
      <c r="I96" s="79"/>
      <c r="J96" s="70"/>
    </row>
    <row r="97" spans="2:10" s="63" customFormat="1" ht="13.8" thickBot="1">
      <c r="B97" s="82" t="s">
        <v>362</v>
      </c>
      <c r="C97" s="80"/>
      <c r="D97" s="80"/>
      <c r="E97" s="80"/>
      <c r="F97" s="80"/>
      <c r="G97" s="80"/>
      <c r="H97" s="80"/>
      <c r="I97" s="80"/>
      <c r="J97" s="73"/>
    </row>
    <row r="98" spans="2:10" s="63" customFormat="1">
      <c r="B98" s="81"/>
      <c r="C98" s="76" t="s">
        <v>363</v>
      </c>
      <c r="D98" s="76"/>
      <c r="E98" s="76"/>
      <c r="F98" s="76"/>
      <c r="G98" s="76"/>
      <c r="H98" s="76"/>
      <c r="I98" s="76"/>
      <c r="J98" s="77">
        <v>0.33939999999999998</v>
      </c>
    </row>
    <row r="99" spans="2:10" s="63" customFormat="1" ht="13.8" thickBot="1">
      <c r="B99" s="85"/>
      <c r="C99" s="86" t="s">
        <v>354</v>
      </c>
      <c r="D99" s="86"/>
      <c r="E99" s="86"/>
      <c r="F99" s="86"/>
      <c r="G99" s="86"/>
      <c r="H99" s="86"/>
      <c r="I99" s="86"/>
      <c r="J99" s="87">
        <v>0.66059999999999997</v>
      </c>
    </row>
    <row r="100" spans="2:10" s="62" customFormat="1" ht="12">
      <c r="B100" s="88"/>
      <c r="C100" s="62" t="s">
        <v>364</v>
      </c>
    </row>
    <row r="101" spans="2:10" s="62" customFormat="1" ht="11.4"/>
    <row r="102" spans="2:10">
      <c r="B102" s="34" t="s">
        <v>319</v>
      </c>
    </row>
    <row r="104" spans="2:10">
      <c r="B104" s="34" t="s">
        <v>365</v>
      </c>
    </row>
    <row r="105" spans="2:10">
      <c r="B105" s="34" t="s">
        <v>366</v>
      </c>
    </row>
    <row r="108" spans="2:10">
      <c r="B108" s="34" t="s">
        <v>159</v>
      </c>
    </row>
    <row r="110" spans="2:10">
      <c r="B110" s="63"/>
      <c r="C110" s="63"/>
      <c r="D110" s="63"/>
    </row>
    <row r="111" spans="2:10">
      <c r="B111" s="551" t="s">
        <v>367</v>
      </c>
      <c r="C111" s="552"/>
      <c r="D111" s="46" t="s">
        <v>373</v>
      </c>
    </row>
    <row r="112" spans="2:10" s="89" customFormat="1" ht="15" customHeight="1">
      <c r="B112" s="51" t="s">
        <v>332</v>
      </c>
      <c r="C112" s="52"/>
      <c r="D112" s="99" t="s">
        <v>377</v>
      </c>
    </row>
    <row r="113" spans="2:4" s="89" customFormat="1" ht="15" customHeight="1">
      <c r="B113" s="53" t="s">
        <v>333</v>
      </c>
      <c r="C113" s="54"/>
      <c r="D113" s="100" t="s">
        <v>377</v>
      </c>
    </row>
    <row r="114" spans="2:4" s="89" customFormat="1" ht="15" customHeight="1">
      <c r="B114" s="529" t="s">
        <v>470</v>
      </c>
      <c r="C114" s="530"/>
      <c r="D114" s="531" t="s">
        <v>323</v>
      </c>
    </row>
    <row r="115" spans="2:4" s="89" customFormat="1" ht="15" customHeight="1">
      <c r="B115" s="529" t="s">
        <v>322</v>
      </c>
      <c r="C115" s="530"/>
      <c r="D115" s="530" t="s">
        <v>323</v>
      </c>
    </row>
    <row r="116" spans="2:4" s="89" customFormat="1" ht="15" customHeight="1">
      <c r="B116" s="529" t="s">
        <v>339</v>
      </c>
      <c r="C116" s="530"/>
      <c r="D116" s="531" t="s">
        <v>323</v>
      </c>
    </row>
    <row r="117" spans="2:4" s="89" customFormat="1" ht="15" customHeight="1">
      <c r="B117" s="532" t="s">
        <v>505</v>
      </c>
      <c r="C117" s="533"/>
      <c r="D117" s="533" t="s">
        <v>335</v>
      </c>
    </row>
    <row r="118" spans="2:4" s="89" customFormat="1" ht="15" customHeight="1">
      <c r="B118" s="532" t="s">
        <v>337</v>
      </c>
      <c r="C118" s="533"/>
      <c r="D118" s="533" t="s">
        <v>336</v>
      </c>
    </row>
    <row r="119" spans="2:4" s="89" customFormat="1" ht="15" customHeight="1">
      <c r="B119" s="532" t="s">
        <v>368</v>
      </c>
      <c r="C119" s="534"/>
      <c r="D119" s="533" t="s">
        <v>129</v>
      </c>
    </row>
    <row r="120" spans="2:4" s="89" customFormat="1" ht="15" customHeight="1">
      <c r="B120" s="532" t="s">
        <v>369</v>
      </c>
      <c r="C120" s="534"/>
      <c r="D120" s="533" t="s">
        <v>129</v>
      </c>
    </row>
    <row r="121" spans="2:4" s="89" customFormat="1" ht="15" customHeight="1">
      <c r="B121" s="532" t="s">
        <v>370</v>
      </c>
      <c r="C121" s="534"/>
      <c r="D121" s="533" t="s">
        <v>371</v>
      </c>
    </row>
    <row r="122" spans="2:4" s="89" customFormat="1" ht="15" customHeight="1">
      <c r="B122" s="532" t="s">
        <v>372</v>
      </c>
      <c r="C122" s="534"/>
      <c r="D122" s="533" t="s">
        <v>371</v>
      </c>
    </row>
    <row r="123" spans="2:4" s="89" customFormat="1" ht="15" customHeight="1">
      <c r="B123" s="535" t="s">
        <v>378</v>
      </c>
      <c r="C123" s="536"/>
      <c r="D123" s="537" t="s">
        <v>371</v>
      </c>
    </row>
    <row r="124" spans="2:4">
      <c r="B124" s="27"/>
    </row>
    <row r="126" spans="2:4">
      <c r="B126" s="27" t="s">
        <v>374</v>
      </c>
      <c r="C126" s="27"/>
    </row>
    <row r="127" spans="2:4">
      <c r="B127" s="27" t="s">
        <v>375</v>
      </c>
      <c r="C127" s="27"/>
    </row>
    <row r="128" spans="2:4">
      <c r="B128" s="34" t="s">
        <v>320</v>
      </c>
      <c r="C128" s="34"/>
    </row>
    <row r="129" spans="1:8">
      <c r="B129" s="27" t="s">
        <v>376</v>
      </c>
      <c r="C129" s="27"/>
    </row>
    <row r="136" spans="1:8" s="93" customFormat="1">
      <c r="A136" s="90"/>
      <c r="B136" s="91" t="s">
        <v>470</v>
      </c>
      <c r="C136" s="91"/>
      <c r="D136" s="92" t="s">
        <v>322</v>
      </c>
      <c r="E136" s="92"/>
      <c r="H136" s="94" t="s">
        <v>161</v>
      </c>
    </row>
    <row r="137" spans="1:8" s="93" customFormat="1">
      <c r="A137" s="90"/>
      <c r="B137" s="95" t="s">
        <v>510</v>
      </c>
      <c r="D137" s="95" t="s">
        <v>323</v>
      </c>
      <c r="E137" s="96"/>
      <c r="H137" s="95" t="s">
        <v>72</v>
      </c>
    </row>
    <row r="148" spans="2:2">
      <c r="B148" s="91"/>
    </row>
    <row r="149" spans="2:2">
      <c r="B149" s="97"/>
    </row>
    <row r="150" spans="2:2">
      <c r="B150" s="97"/>
    </row>
    <row r="151" spans="2:2">
      <c r="B151" s="97"/>
    </row>
    <row r="152" spans="2:2">
      <c r="B152" s="97"/>
    </row>
    <row r="153" spans="2:2">
      <c r="B153" s="98"/>
    </row>
    <row r="154" spans="2:2">
      <c r="B154" s="28"/>
    </row>
  </sheetData>
  <mergeCells count="13">
    <mergeCell ref="B111:C111"/>
    <mergeCell ref="B66:J66"/>
    <mergeCell ref="C67:D67"/>
    <mergeCell ref="C68:D68"/>
    <mergeCell ref="C69:D69"/>
    <mergeCell ref="C62:D62"/>
    <mergeCell ref="C63:D63"/>
    <mergeCell ref="B72:I72"/>
    <mergeCell ref="B7:I7"/>
    <mergeCell ref="B8:I8"/>
    <mergeCell ref="B9:I9"/>
    <mergeCell ref="B60:J60"/>
    <mergeCell ref="C61:D61"/>
  </mergeCells>
  <hyperlinks>
    <hyperlink ref="J5" location="Indice!A1" display="Índice" xr:uid="{33F6651E-0D9C-4F77-90B1-D9E5D8003E16}"/>
    <hyperlink ref="C17" r:id="rId1" xr:uid="{0D423049-5523-42C4-A58A-D04637196653}"/>
  </hyperlinks>
  <pageMargins left="0.75" right="0.75" top="1" bottom="1" header="0.5" footer="0.5"/>
  <pageSetup orientation="portrait" r:id="rId2"/>
  <headerFooter alignWithMargins="0"/>
  <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5BED6D-1604-425F-B563-426C32760CC4}">
  <sheetPr>
    <tabColor theme="2" tint="-0.499984740745262"/>
  </sheetPr>
  <dimension ref="A1:M68"/>
  <sheetViews>
    <sheetView showGridLines="0" tabSelected="1" zoomScale="85" zoomScaleNormal="85" zoomScaleSheetLayoutView="80" workbookViewId="0">
      <pane ySplit="11" topLeftCell="A54" activePane="bottomLeft" state="frozen"/>
      <selection pane="bottomLeft" activeCell="I67" sqref="I67"/>
    </sheetView>
  </sheetViews>
  <sheetFormatPr baseColWidth="10" defaultColWidth="11.44140625" defaultRowHeight="13.2"/>
  <cols>
    <col min="1" max="1" width="3" style="24" customWidth="1"/>
    <col min="2" max="2" width="41.6640625" style="24" customWidth="1"/>
    <col min="3" max="3" width="22.44140625" style="24" bestFit="1" customWidth="1"/>
    <col min="4" max="5" width="19.5546875" style="24" customWidth="1"/>
    <col min="6" max="6" width="48.109375" style="24" customWidth="1"/>
    <col min="7" max="7" width="18.6640625" style="101" bestFit="1" customWidth="1"/>
    <col min="8" max="8" width="20.44140625" style="24" bestFit="1" customWidth="1"/>
    <col min="9" max="9" width="19.5546875" style="24" customWidth="1"/>
    <col min="10" max="10" width="2.5546875" style="24" customWidth="1"/>
    <col min="11" max="11" width="17.6640625" style="24" customWidth="1"/>
    <col min="12" max="12" width="16.6640625" style="24" customWidth="1"/>
    <col min="13" max="13" width="18.88671875" style="24" bestFit="1" customWidth="1"/>
    <col min="14" max="14" width="13.5546875" style="24" bestFit="1" customWidth="1"/>
    <col min="15" max="16384" width="11.44140625" style="24"/>
  </cols>
  <sheetData>
    <row r="1" spans="2:13" s="55" customFormat="1" ht="13.2" customHeight="1">
      <c r="D1" s="56"/>
    </row>
    <row r="2" spans="2:13" s="55" customFormat="1" ht="13.2" customHeight="1">
      <c r="D2" s="56"/>
    </row>
    <row r="3" spans="2:13" s="55" customFormat="1" ht="13.2" customHeight="1">
      <c r="D3" s="56"/>
    </row>
    <row r="4" spans="2:13" s="57" customFormat="1" ht="13.2" customHeight="1" thickBot="1">
      <c r="D4" s="58"/>
    </row>
    <row r="5" spans="2:13" ht="13.8" thickTop="1">
      <c r="I5" s="23" t="s">
        <v>183</v>
      </c>
    </row>
    <row r="6" spans="2:13" s="126" customFormat="1" ht="13.8">
      <c r="B6" s="553" t="s">
        <v>316</v>
      </c>
      <c r="C6" s="553"/>
      <c r="D6" s="553"/>
      <c r="E6" s="553"/>
      <c r="F6" s="553"/>
      <c r="G6" s="553"/>
      <c r="H6" s="553"/>
      <c r="I6" s="553"/>
    </row>
    <row r="7" spans="2:13">
      <c r="B7" s="554" t="s">
        <v>176</v>
      </c>
      <c r="C7" s="554"/>
      <c r="D7" s="554"/>
      <c r="E7" s="554"/>
      <c r="F7" s="554"/>
      <c r="G7" s="554"/>
      <c r="H7" s="554"/>
      <c r="I7" s="554"/>
    </row>
    <row r="8" spans="2:13">
      <c r="B8" s="26" t="s">
        <v>472</v>
      </c>
      <c r="C8" s="26"/>
      <c r="D8" s="26"/>
      <c r="E8" s="26"/>
      <c r="F8" s="26"/>
      <c r="G8" s="26"/>
      <c r="H8" s="26"/>
      <c r="I8" s="26"/>
    </row>
    <row r="9" spans="2:13">
      <c r="B9" s="102" t="s">
        <v>187</v>
      </c>
      <c r="C9" s="103"/>
      <c r="D9" s="103"/>
      <c r="E9" s="103"/>
      <c r="F9" s="103"/>
      <c r="G9" s="103"/>
      <c r="H9" s="103"/>
      <c r="I9" s="103"/>
    </row>
    <row r="10" spans="2:13">
      <c r="E10" s="108"/>
    </row>
    <row r="11" spans="2:13" ht="18.600000000000001" customHeight="1">
      <c r="B11" s="128" t="s">
        <v>2</v>
      </c>
      <c r="C11" s="129"/>
      <c r="D11" s="130">
        <v>44742</v>
      </c>
      <c r="E11" s="131">
        <v>44561</v>
      </c>
      <c r="F11" s="128" t="s">
        <v>5</v>
      </c>
      <c r="G11" s="153"/>
      <c r="H11" s="130">
        <v>44742</v>
      </c>
      <c r="I11" s="131">
        <v>44561</v>
      </c>
    </row>
    <row r="12" spans="2:13">
      <c r="B12" s="132" t="s">
        <v>3</v>
      </c>
      <c r="C12" s="133"/>
      <c r="D12" s="104"/>
      <c r="E12" s="134"/>
      <c r="F12" s="162" t="s">
        <v>6</v>
      </c>
      <c r="G12" s="154"/>
      <c r="H12" s="155"/>
      <c r="I12" s="156"/>
    </row>
    <row r="13" spans="2:13">
      <c r="B13" s="132" t="s">
        <v>173</v>
      </c>
      <c r="C13" s="135" t="s">
        <v>238</v>
      </c>
      <c r="D13" s="105">
        <v>911956969</v>
      </c>
      <c r="E13" s="136">
        <v>8311710435</v>
      </c>
      <c r="F13" s="164" t="s">
        <v>160</v>
      </c>
      <c r="G13" s="106"/>
      <c r="H13" s="107">
        <v>0</v>
      </c>
      <c r="I13" s="139">
        <v>0</v>
      </c>
    </row>
    <row r="14" spans="2:13">
      <c r="B14" s="137" t="s">
        <v>11</v>
      </c>
      <c r="C14" s="138"/>
      <c r="D14" s="107">
        <v>0</v>
      </c>
      <c r="E14" s="139">
        <v>0</v>
      </c>
      <c r="F14" s="165" t="s">
        <v>218</v>
      </c>
      <c r="G14" s="109" t="s">
        <v>443</v>
      </c>
      <c r="H14" s="107">
        <v>119209031</v>
      </c>
      <c r="I14" s="139">
        <v>0</v>
      </c>
      <c r="L14" s="108"/>
      <c r="M14" s="108"/>
    </row>
    <row r="15" spans="2:13">
      <c r="B15" s="137" t="s">
        <v>12</v>
      </c>
      <c r="C15" s="138"/>
      <c r="D15" s="107">
        <v>911956969</v>
      </c>
      <c r="E15" s="139">
        <v>8311710435</v>
      </c>
      <c r="F15" s="159" t="s">
        <v>224</v>
      </c>
      <c r="G15" s="109" t="s">
        <v>259</v>
      </c>
      <c r="H15" s="107">
        <v>95033481</v>
      </c>
      <c r="I15" s="139">
        <v>64556375</v>
      </c>
      <c r="L15" s="108"/>
      <c r="M15" s="108"/>
    </row>
    <row r="16" spans="2:13">
      <c r="B16" s="137"/>
      <c r="C16" s="138"/>
      <c r="D16" s="107"/>
      <c r="E16" s="139"/>
      <c r="F16" s="165" t="s">
        <v>96</v>
      </c>
      <c r="G16" s="106"/>
      <c r="H16" s="107">
        <v>8608921</v>
      </c>
      <c r="I16" s="139">
        <v>27605573</v>
      </c>
      <c r="L16" s="108"/>
      <c r="M16" s="108"/>
    </row>
    <row r="17" spans="2:13">
      <c r="B17" s="132" t="s">
        <v>55</v>
      </c>
      <c r="C17" s="135" t="s">
        <v>256</v>
      </c>
      <c r="D17" s="105">
        <v>4894664670</v>
      </c>
      <c r="E17" s="136">
        <v>0</v>
      </c>
      <c r="F17" s="165"/>
      <c r="G17" s="106"/>
      <c r="H17" s="110"/>
      <c r="I17" s="139"/>
      <c r="M17" s="108"/>
    </row>
    <row r="18" spans="2:13">
      <c r="B18" s="137" t="s">
        <v>213</v>
      </c>
      <c r="C18" s="138"/>
      <c r="D18" s="107">
        <v>0</v>
      </c>
      <c r="E18" s="139">
        <v>0</v>
      </c>
      <c r="F18" s="164"/>
      <c r="G18" s="111"/>
      <c r="H18" s="107"/>
      <c r="I18" s="139"/>
    </row>
    <row r="19" spans="2:13">
      <c r="B19" s="137" t="s">
        <v>214</v>
      </c>
      <c r="C19" s="138"/>
      <c r="D19" s="107">
        <v>4894664670</v>
      </c>
      <c r="E19" s="139">
        <v>0</v>
      </c>
      <c r="F19" s="158"/>
      <c r="G19" s="111"/>
      <c r="H19" s="107"/>
      <c r="I19" s="139"/>
      <c r="L19" s="108"/>
      <c r="M19" s="108"/>
    </row>
    <row r="20" spans="2:13">
      <c r="B20" s="137"/>
      <c r="C20" s="138"/>
      <c r="D20" s="107"/>
      <c r="E20" s="139"/>
      <c r="F20" s="159"/>
      <c r="G20" s="111"/>
      <c r="H20" s="107"/>
      <c r="I20" s="139"/>
      <c r="L20" s="108"/>
      <c r="M20" s="108"/>
    </row>
    <row r="21" spans="2:13">
      <c r="B21" s="137" t="s">
        <v>33</v>
      </c>
      <c r="C21" s="138"/>
      <c r="D21" s="107">
        <v>0</v>
      </c>
      <c r="E21" s="139">
        <v>0</v>
      </c>
      <c r="F21" s="160"/>
      <c r="G21" s="106"/>
      <c r="H21" s="105"/>
      <c r="I21" s="136"/>
      <c r="L21" s="108"/>
      <c r="M21" s="108"/>
    </row>
    <row r="22" spans="2:13">
      <c r="B22" s="137"/>
      <c r="C22" s="138"/>
      <c r="D22" s="107"/>
      <c r="E22" s="139"/>
      <c r="F22" s="161"/>
      <c r="G22" s="106"/>
      <c r="H22" s="107"/>
      <c r="I22" s="139"/>
    </row>
    <row r="23" spans="2:13">
      <c r="B23" s="132" t="s">
        <v>239</v>
      </c>
      <c r="C23" s="135" t="s">
        <v>240</v>
      </c>
      <c r="D23" s="105">
        <v>236672768</v>
      </c>
      <c r="E23" s="136">
        <v>0</v>
      </c>
      <c r="F23" s="161"/>
      <c r="G23" s="106"/>
      <c r="H23" s="107"/>
      <c r="I23" s="139"/>
    </row>
    <row r="24" spans="2:13">
      <c r="B24" s="137" t="s">
        <v>215</v>
      </c>
      <c r="C24" s="135" t="s">
        <v>254</v>
      </c>
      <c r="D24" s="107">
        <v>236672768</v>
      </c>
      <c r="E24" s="139">
        <v>0</v>
      </c>
      <c r="F24" s="160"/>
      <c r="G24" s="106"/>
      <c r="H24" s="105"/>
      <c r="I24" s="136"/>
      <c r="L24" s="108"/>
      <c r="M24" s="108"/>
    </row>
    <row r="25" spans="2:13">
      <c r="B25" s="137" t="s">
        <v>216</v>
      </c>
      <c r="C25" s="138"/>
      <c r="D25" s="107">
        <v>0</v>
      </c>
      <c r="E25" s="139">
        <v>0</v>
      </c>
      <c r="F25" s="161"/>
      <c r="G25" s="112"/>
      <c r="H25" s="107"/>
      <c r="I25" s="139"/>
      <c r="L25" s="108"/>
      <c r="M25" s="108"/>
    </row>
    <row r="26" spans="2:13">
      <c r="B26" s="137" t="s">
        <v>69</v>
      </c>
      <c r="C26" s="140"/>
      <c r="D26" s="107">
        <v>0</v>
      </c>
      <c r="E26" s="139">
        <v>0</v>
      </c>
      <c r="F26" s="160" t="s">
        <v>17</v>
      </c>
      <c r="G26" s="112"/>
      <c r="H26" s="105">
        <v>222851433</v>
      </c>
      <c r="I26" s="136">
        <v>92161948</v>
      </c>
      <c r="L26" s="113"/>
      <c r="M26" s="108"/>
    </row>
    <row r="27" spans="2:13" ht="26.4">
      <c r="B27" s="141" t="s">
        <v>217</v>
      </c>
      <c r="C27" s="140"/>
      <c r="D27" s="107">
        <v>0</v>
      </c>
      <c r="E27" s="139">
        <v>0</v>
      </c>
      <c r="F27" s="161"/>
      <c r="G27" s="116"/>
      <c r="H27" s="107"/>
      <c r="I27" s="139"/>
      <c r="L27" s="113"/>
    </row>
    <row r="28" spans="2:13" ht="26.4">
      <c r="B28" s="141" t="s">
        <v>95</v>
      </c>
      <c r="C28" s="140"/>
      <c r="D28" s="107">
        <v>0</v>
      </c>
      <c r="E28" s="139">
        <v>0</v>
      </c>
      <c r="F28" s="163" t="s">
        <v>35</v>
      </c>
      <c r="G28" s="116"/>
      <c r="H28" s="105">
        <v>0</v>
      </c>
      <c r="I28" s="136">
        <v>0</v>
      </c>
      <c r="L28" s="113"/>
    </row>
    <row r="29" spans="2:13">
      <c r="B29" s="141"/>
      <c r="C29" s="140"/>
      <c r="D29" s="107"/>
      <c r="E29" s="139"/>
      <c r="F29" s="164" t="s">
        <v>218</v>
      </c>
      <c r="G29" s="114"/>
      <c r="H29" s="107">
        <v>0</v>
      </c>
      <c r="I29" s="139">
        <v>0</v>
      </c>
      <c r="L29" s="113"/>
    </row>
    <row r="30" spans="2:13" s="101" customFormat="1">
      <c r="B30" s="132" t="s">
        <v>241</v>
      </c>
      <c r="C30" s="135" t="s">
        <v>255</v>
      </c>
      <c r="D30" s="105">
        <v>348777063</v>
      </c>
      <c r="E30" s="136">
        <v>52789235</v>
      </c>
      <c r="F30" s="165" t="s">
        <v>219</v>
      </c>
      <c r="G30" s="117"/>
      <c r="H30" s="107">
        <v>0</v>
      </c>
      <c r="I30" s="139">
        <v>0</v>
      </c>
      <c r="L30" s="115"/>
    </row>
    <row r="31" spans="2:13">
      <c r="B31" s="137"/>
      <c r="C31" s="142"/>
      <c r="D31" s="107"/>
      <c r="E31" s="139"/>
      <c r="F31" s="159" t="s">
        <v>220</v>
      </c>
      <c r="G31" s="116"/>
      <c r="H31" s="107">
        <v>0</v>
      </c>
      <c r="I31" s="139">
        <v>0</v>
      </c>
      <c r="L31" s="108"/>
    </row>
    <row r="32" spans="2:13">
      <c r="B32" s="132" t="s">
        <v>13</v>
      </c>
      <c r="C32" s="133"/>
      <c r="D32" s="105">
        <v>6392071470</v>
      </c>
      <c r="E32" s="136">
        <v>8364499670</v>
      </c>
      <c r="F32" s="165" t="s">
        <v>221</v>
      </c>
      <c r="G32" s="117"/>
      <c r="H32" s="107">
        <v>0</v>
      </c>
      <c r="I32" s="139">
        <v>0</v>
      </c>
    </row>
    <row r="33" spans="2:12">
      <c r="B33" s="132"/>
      <c r="C33" s="133"/>
      <c r="D33" s="107"/>
      <c r="E33" s="139"/>
      <c r="F33" s="165" t="s">
        <v>222</v>
      </c>
      <c r="G33" s="117"/>
      <c r="H33" s="107">
        <v>0</v>
      </c>
      <c r="I33" s="139">
        <v>0</v>
      </c>
    </row>
    <row r="34" spans="2:12">
      <c r="B34" s="132" t="s">
        <v>4</v>
      </c>
      <c r="C34" s="133"/>
      <c r="D34" s="107"/>
      <c r="E34" s="139"/>
      <c r="F34" s="165"/>
      <c r="G34" s="117"/>
      <c r="H34" s="107"/>
      <c r="I34" s="139"/>
    </row>
    <row r="35" spans="2:12">
      <c r="B35" s="132" t="s">
        <v>171</v>
      </c>
      <c r="C35" s="133"/>
      <c r="D35" s="105">
        <v>0</v>
      </c>
      <c r="E35" s="136">
        <v>0</v>
      </c>
      <c r="F35" s="163" t="s">
        <v>415</v>
      </c>
      <c r="G35" s="116"/>
      <c r="H35" s="105">
        <v>0</v>
      </c>
      <c r="I35" s="136">
        <v>0</v>
      </c>
    </row>
    <row r="36" spans="2:12">
      <c r="B36" s="137" t="s">
        <v>213</v>
      </c>
      <c r="C36" s="142"/>
      <c r="D36" s="107">
        <v>0</v>
      </c>
      <c r="E36" s="139">
        <v>0</v>
      </c>
      <c r="F36" s="165" t="s">
        <v>36</v>
      </c>
      <c r="G36" s="117"/>
      <c r="H36" s="107">
        <v>0</v>
      </c>
      <c r="I36" s="139">
        <v>0</v>
      </c>
      <c r="L36" s="108"/>
    </row>
    <row r="37" spans="2:12">
      <c r="B37" s="137" t="s">
        <v>214</v>
      </c>
      <c r="C37" s="142"/>
      <c r="D37" s="107">
        <v>0</v>
      </c>
      <c r="E37" s="139">
        <v>0</v>
      </c>
      <c r="F37" s="165" t="s">
        <v>223</v>
      </c>
      <c r="G37" s="117"/>
      <c r="H37" s="107">
        <v>0</v>
      </c>
      <c r="I37" s="139">
        <v>0</v>
      </c>
      <c r="L37" s="108"/>
    </row>
    <row r="38" spans="2:12">
      <c r="B38" s="137" t="s">
        <v>33</v>
      </c>
      <c r="C38" s="142"/>
      <c r="D38" s="107">
        <v>0</v>
      </c>
      <c r="E38" s="139">
        <v>0</v>
      </c>
      <c r="F38" s="165" t="s">
        <v>224</v>
      </c>
      <c r="G38" s="117"/>
      <c r="H38" s="107">
        <v>0</v>
      </c>
      <c r="I38" s="139">
        <v>0</v>
      </c>
      <c r="L38" s="108"/>
    </row>
    <row r="39" spans="2:12">
      <c r="B39" s="137"/>
      <c r="C39" s="142"/>
      <c r="D39" s="107"/>
      <c r="E39" s="139"/>
      <c r="F39" s="165"/>
      <c r="G39" s="117"/>
      <c r="H39" s="107"/>
      <c r="I39" s="139"/>
      <c r="L39" s="108"/>
    </row>
    <row r="40" spans="2:12">
      <c r="B40" s="137"/>
      <c r="C40" s="142"/>
      <c r="D40" s="107"/>
      <c r="E40" s="139"/>
      <c r="F40" s="160" t="s">
        <v>37</v>
      </c>
      <c r="G40" s="112"/>
      <c r="H40" s="110">
        <v>0</v>
      </c>
      <c r="I40" s="147">
        <v>0</v>
      </c>
    </row>
    <row r="41" spans="2:12">
      <c r="B41" s="132" t="s">
        <v>71</v>
      </c>
      <c r="C41" s="133"/>
      <c r="D41" s="105">
        <v>0</v>
      </c>
      <c r="E41" s="136">
        <v>0</v>
      </c>
      <c r="F41" s="163"/>
      <c r="G41" s="116"/>
      <c r="H41" s="105"/>
      <c r="I41" s="136"/>
    </row>
    <row r="42" spans="2:12">
      <c r="B42" s="137" t="s">
        <v>97</v>
      </c>
      <c r="C42" s="142"/>
      <c r="D42" s="107">
        <v>0</v>
      </c>
      <c r="E42" s="139">
        <v>0</v>
      </c>
      <c r="F42" s="165"/>
      <c r="G42" s="117"/>
      <c r="H42" s="107"/>
      <c r="I42" s="139"/>
    </row>
    <row r="43" spans="2:12">
      <c r="B43" s="137" t="s">
        <v>62</v>
      </c>
      <c r="C43" s="138"/>
      <c r="D43" s="107">
        <v>0</v>
      </c>
      <c r="E43" s="139">
        <v>0</v>
      </c>
      <c r="F43" s="160" t="s">
        <v>14</v>
      </c>
      <c r="G43" s="112"/>
      <c r="H43" s="105">
        <v>0</v>
      </c>
      <c r="I43" s="136">
        <v>0</v>
      </c>
    </row>
    <row r="44" spans="2:12" ht="26.4">
      <c r="B44" s="137" t="s">
        <v>34</v>
      </c>
      <c r="C44" s="138"/>
      <c r="D44" s="107">
        <v>0</v>
      </c>
      <c r="E44" s="139">
        <v>0</v>
      </c>
      <c r="F44" s="162" t="s">
        <v>99</v>
      </c>
      <c r="G44" s="114"/>
      <c r="H44" s="118">
        <v>6349206474</v>
      </c>
      <c r="I44" s="166">
        <v>8423587209</v>
      </c>
    </row>
    <row r="45" spans="2:12">
      <c r="B45" s="137" t="s">
        <v>70</v>
      </c>
      <c r="C45" s="138"/>
      <c r="D45" s="107">
        <v>0</v>
      </c>
      <c r="E45" s="139">
        <v>0</v>
      </c>
      <c r="F45" s="159"/>
      <c r="G45" s="116"/>
      <c r="H45" s="107"/>
      <c r="I45" s="139"/>
    </row>
    <row r="46" spans="2:12" ht="26.4">
      <c r="B46" s="143" t="s">
        <v>73</v>
      </c>
      <c r="C46" s="144"/>
      <c r="D46" s="107">
        <v>0</v>
      </c>
      <c r="E46" s="139">
        <v>0</v>
      </c>
      <c r="F46" s="159"/>
      <c r="G46" s="116"/>
      <c r="H46" s="107"/>
      <c r="I46" s="139"/>
    </row>
    <row r="47" spans="2:12" ht="26.4">
      <c r="B47" s="141" t="s">
        <v>98</v>
      </c>
      <c r="C47" s="140"/>
      <c r="D47" s="107">
        <v>0</v>
      </c>
      <c r="E47" s="139">
        <v>0</v>
      </c>
      <c r="F47" s="159"/>
      <c r="G47" s="116"/>
      <c r="H47" s="107"/>
      <c r="I47" s="139"/>
    </row>
    <row r="48" spans="2:12">
      <c r="B48" s="137"/>
      <c r="C48" s="138"/>
      <c r="D48" s="107">
        <v>0</v>
      </c>
      <c r="E48" s="139">
        <v>0</v>
      </c>
      <c r="F48" s="159"/>
      <c r="G48" s="116"/>
      <c r="H48" s="107"/>
      <c r="I48" s="139"/>
    </row>
    <row r="49" spans="2:12">
      <c r="B49" s="132" t="s">
        <v>247</v>
      </c>
      <c r="C49" s="145"/>
      <c r="D49" s="105">
        <v>0</v>
      </c>
      <c r="E49" s="136">
        <v>0</v>
      </c>
      <c r="F49" s="159"/>
      <c r="G49" s="116"/>
      <c r="H49" s="107"/>
      <c r="I49" s="139"/>
    </row>
    <row r="50" spans="2:12">
      <c r="B50" s="146"/>
      <c r="C50" s="145"/>
      <c r="D50" s="110">
        <v>0</v>
      </c>
      <c r="E50" s="147">
        <v>0</v>
      </c>
      <c r="F50" s="159"/>
      <c r="G50" s="116"/>
      <c r="H50" s="107"/>
      <c r="I50" s="139"/>
      <c r="L50" s="108"/>
    </row>
    <row r="51" spans="2:12">
      <c r="B51" s="148" t="s">
        <v>249</v>
      </c>
      <c r="C51" s="135" t="s">
        <v>242</v>
      </c>
      <c r="D51" s="105">
        <v>179986437</v>
      </c>
      <c r="E51" s="136">
        <v>151249487</v>
      </c>
      <c r="F51" s="159"/>
      <c r="G51" s="116"/>
      <c r="H51" s="107"/>
      <c r="I51" s="139"/>
    </row>
    <row r="52" spans="2:12">
      <c r="B52" s="148"/>
      <c r="C52" s="135"/>
      <c r="D52" s="105"/>
      <c r="E52" s="136"/>
      <c r="F52" s="159"/>
      <c r="G52" s="116"/>
      <c r="H52" s="107"/>
      <c r="I52" s="139"/>
    </row>
    <row r="53" spans="2:12">
      <c r="B53" s="132" t="s">
        <v>248</v>
      </c>
      <c r="C53" s="135"/>
      <c r="D53" s="105">
        <v>0</v>
      </c>
      <c r="E53" s="136">
        <v>0</v>
      </c>
      <c r="F53" s="167"/>
      <c r="G53" s="105"/>
      <c r="H53" s="107"/>
      <c r="I53" s="139"/>
      <c r="J53" s="119"/>
      <c r="K53" s="119"/>
      <c r="L53" s="119"/>
    </row>
    <row r="54" spans="2:12">
      <c r="B54" s="132"/>
      <c r="C54" s="135"/>
      <c r="D54" s="105"/>
      <c r="E54" s="136"/>
      <c r="F54" s="167"/>
      <c r="G54" s="105"/>
      <c r="H54" s="107"/>
      <c r="I54" s="139"/>
      <c r="J54" s="119"/>
      <c r="K54" s="119"/>
      <c r="L54" s="119"/>
    </row>
    <row r="55" spans="2:12">
      <c r="B55" s="132" t="s">
        <v>15</v>
      </c>
      <c r="C55" s="135"/>
      <c r="D55" s="105">
        <v>179986437</v>
      </c>
      <c r="E55" s="136">
        <v>151249487</v>
      </c>
      <c r="F55" s="158"/>
      <c r="G55" s="105"/>
      <c r="H55" s="107"/>
      <c r="I55" s="139"/>
      <c r="J55" s="119"/>
      <c r="K55" s="119"/>
      <c r="L55" s="120"/>
    </row>
    <row r="56" spans="2:12">
      <c r="B56" s="132"/>
      <c r="C56" s="135"/>
      <c r="D56" s="105"/>
      <c r="E56" s="136"/>
      <c r="F56" s="158"/>
      <c r="G56" s="105"/>
      <c r="H56" s="107"/>
      <c r="I56" s="139"/>
      <c r="J56" s="119"/>
      <c r="K56" s="119"/>
      <c r="L56" s="120"/>
    </row>
    <row r="57" spans="2:12">
      <c r="B57" s="149" t="s">
        <v>16</v>
      </c>
      <c r="C57" s="150"/>
      <c r="D57" s="151">
        <v>6572057907</v>
      </c>
      <c r="E57" s="152">
        <v>8515749157</v>
      </c>
      <c r="F57" s="555" t="s">
        <v>18</v>
      </c>
      <c r="G57" s="556"/>
      <c r="H57" s="151">
        <v>6572057907</v>
      </c>
      <c r="I57" s="152">
        <v>8515749157</v>
      </c>
      <c r="J57" s="119"/>
      <c r="K57" s="121"/>
      <c r="L57" s="121"/>
    </row>
    <row r="58" spans="2:12">
      <c r="D58" s="122"/>
      <c r="H58" s="123"/>
      <c r="J58" s="119"/>
      <c r="K58" s="120"/>
      <c r="L58" s="120"/>
    </row>
    <row r="59" spans="2:12">
      <c r="B59" s="557" t="s">
        <v>459</v>
      </c>
      <c r="C59" s="557"/>
      <c r="D59" s="557"/>
      <c r="E59" s="557"/>
      <c r="F59" s="557"/>
      <c r="G59" s="557"/>
      <c r="H59" s="557"/>
      <c r="I59" s="557"/>
      <c r="J59" s="119"/>
      <c r="K59" s="119"/>
      <c r="L59" s="119"/>
    </row>
    <row r="60" spans="2:12">
      <c r="J60" s="119"/>
      <c r="K60" s="119"/>
      <c r="L60" s="119"/>
    </row>
    <row r="61" spans="2:12">
      <c r="J61" s="119"/>
      <c r="K61" s="119"/>
      <c r="L61" s="119"/>
    </row>
    <row r="62" spans="2:12">
      <c r="J62" s="119"/>
      <c r="K62" s="119"/>
      <c r="L62" s="119"/>
    </row>
    <row r="63" spans="2:12">
      <c r="D63" s="124"/>
      <c r="J63" s="119"/>
      <c r="K63" s="119"/>
      <c r="L63" s="119"/>
    </row>
    <row r="64" spans="2:12">
      <c r="D64" s="124"/>
      <c r="J64" s="119"/>
      <c r="K64" s="119"/>
      <c r="L64" s="119"/>
    </row>
    <row r="66" spans="1:9" s="59" customFormat="1"/>
    <row r="67" spans="1:9" s="93" customFormat="1">
      <c r="A67" s="90"/>
      <c r="B67" s="91" t="s">
        <v>470</v>
      </c>
      <c r="C67" s="91"/>
      <c r="E67" s="168" t="s">
        <v>322</v>
      </c>
      <c r="F67" s="169"/>
      <c r="I67" s="94" t="s">
        <v>161</v>
      </c>
    </row>
    <row r="68" spans="1:9" s="173" customFormat="1">
      <c r="A68" s="172"/>
      <c r="B68" s="95" t="s">
        <v>510</v>
      </c>
      <c r="C68" s="97"/>
      <c r="E68" s="174" t="s">
        <v>323</v>
      </c>
      <c r="F68" s="174"/>
      <c r="I68" s="98" t="s">
        <v>72</v>
      </c>
    </row>
  </sheetData>
  <mergeCells count="4">
    <mergeCell ref="B6:I6"/>
    <mergeCell ref="B7:I7"/>
    <mergeCell ref="F57:G57"/>
    <mergeCell ref="B59:I59"/>
  </mergeCells>
  <hyperlinks>
    <hyperlink ref="I5" location="Indice!A1" display="Índice" xr:uid="{1AB4EB46-6C04-4FD1-9985-9702F1E4F7E7}"/>
  </hyperlinks>
  <pageMargins left="0.23622047244094491" right="0.23622047244094491" top="0.74803149606299213" bottom="0.74803149606299213" header="0.31496062992125984" footer="0.31496062992125984"/>
  <pageSetup paperSize="9" scale="55" orientation="portrait" r:id="rId1"/>
  <colBreaks count="1" manualBreakCount="1">
    <brk id="9" max="1048575" man="1"/>
  </colBreaks>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D97656-223E-4655-836D-E1F67322B26B}">
  <sheetPr>
    <tabColor theme="2" tint="-0.499984740745262"/>
    <pageSetUpPr fitToPage="1"/>
  </sheetPr>
  <dimension ref="A1:J43"/>
  <sheetViews>
    <sheetView showGridLines="0" zoomScale="85" zoomScaleNormal="85" zoomScaleSheetLayoutView="90" workbookViewId="0">
      <pane ySplit="12" topLeftCell="A13" activePane="bottomLeft" state="frozen"/>
      <selection pane="bottomLeft"/>
    </sheetView>
  </sheetViews>
  <sheetFormatPr baseColWidth="10" defaultColWidth="11.44140625" defaultRowHeight="13.2"/>
  <cols>
    <col min="1" max="1" width="2.88671875" style="24" customWidth="1"/>
    <col min="2" max="2" width="60.44140625" style="24" customWidth="1"/>
    <col min="3" max="3" width="11.109375" style="24" customWidth="1"/>
    <col min="4" max="4" width="11.6640625" style="24" customWidth="1"/>
    <col min="5" max="5" width="15.44140625" style="24" customWidth="1"/>
    <col min="6" max="6" width="20.33203125" style="24" customWidth="1"/>
    <col min="7" max="7" width="22" style="24" customWidth="1"/>
    <col min="8" max="9" width="17.88671875" style="24" bestFit="1" customWidth="1"/>
    <col min="10" max="10" width="16.44140625" style="24" bestFit="1" customWidth="1"/>
    <col min="11" max="16384" width="11.44140625" style="24"/>
  </cols>
  <sheetData>
    <row r="1" spans="1:10" s="55" customFormat="1" ht="13.2" customHeight="1">
      <c r="D1" s="56"/>
    </row>
    <row r="2" spans="1:10" s="55" customFormat="1" ht="13.2" customHeight="1">
      <c r="D2" s="56"/>
    </row>
    <row r="3" spans="1:10" s="55" customFormat="1" ht="13.2" customHeight="1">
      <c r="D3" s="56"/>
    </row>
    <row r="4" spans="1:10" s="57" customFormat="1" ht="13.2" customHeight="1" thickBot="1">
      <c r="D4" s="58"/>
    </row>
    <row r="5" spans="1:10" s="22" customFormat="1" ht="13.8" thickTop="1">
      <c r="H5" s="23" t="s">
        <v>183</v>
      </c>
    </row>
    <row r="6" spans="1:10">
      <c r="B6" s="227"/>
      <c r="C6" s="227"/>
      <c r="D6" s="227"/>
      <c r="E6" s="227"/>
      <c r="F6" s="227"/>
      <c r="H6" s="189"/>
      <c r="I6" s="189"/>
      <c r="J6" s="189"/>
    </row>
    <row r="7" spans="1:10" s="126" customFormat="1" ht="13.8">
      <c r="B7" s="558" t="s">
        <v>316</v>
      </c>
      <c r="C7" s="558"/>
      <c r="D7" s="558"/>
      <c r="E7" s="558"/>
      <c r="F7" s="558"/>
      <c r="G7" s="558"/>
      <c r="H7" s="235"/>
      <c r="I7" s="235"/>
      <c r="J7" s="235"/>
    </row>
    <row r="8" spans="1:10">
      <c r="B8" s="27" t="s">
        <v>175</v>
      </c>
      <c r="C8" s="27"/>
      <c r="D8" s="27"/>
      <c r="E8" s="27"/>
      <c r="F8" s="27"/>
      <c r="G8" s="27"/>
      <c r="H8" s="27"/>
      <c r="I8" s="27"/>
    </row>
    <row r="9" spans="1:10">
      <c r="B9" s="27" t="s">
        <v>482</v>
      </c>
      <c r="C9" s="27"/>
      <c r="D9" s="27"/>
      <c r="E9" s="27"/>
      <c r="F9" s="27"/>
      <c r="G9" s="27"/>
      <c r="H9" s="27"/>
      <c r="I9" s="27"/>
    </row>
    <row r="10" spans="1:10">
      <c r="B10" s="559" t="s">
        <v>187</v>
      </c>
      <c r="C10" s="559"/>
      <c r="D10" s="559"/>
      <c r="E10" s="559"/>
      <c r="F10" s="559"/>
      <c r="G10" s="559"/>
      <c r="H10" s="27"/>
      <c r="I10" s="27"/>
    </row>
    <row r="11" spans="1:10">
      <c r="B11" s="560"/>
      <c r="C11" s="560"/>
      <c r="D11" s="560"/>
      <c r="E11" s="560"/>
      <c r="F11" s="560"/>
      <c r="G11" s="560"/>
      <c r="H11" s="27"/>
      <c r="I11" s="27"/>
    </row>
    <row r="12" spans="1:10" ht="45" customHeight="1">
      <c r="B12" s="236"/>
      <c r="C12" s="237"/>
      <c r="D12" s="237"/>
      <c r="E12" s="251"/>
      <c r="F12" s="214">
        <v>44742</v>
      </c>
      <c r="G12" s="214">
        <v>44377</v>
      </c>
      <c r="I12" s="35"/>
    </row>
    <row r="13" spans="1:10" ht="15" customHeight="1">
      <c r="A13" s="228"/>
      <c r="B13" s="238" t="s">
        <v>60</v>
      </c>
      <c r="C13" s="239"/>
      <c r="D13" s="239"/>
      <c r="E13" s="252"/>
      <c r="F13" s="257">
        <v>611951361</v>
      </c>
      <c r="G13" s="248">
        <v>0</v>
      </c>
      <c r="H13" s="122"/>
      <c r="I13" s="122"/>
    </row>
    <row r="14" spans="1:10" ht="15" customHeight="1">
      <c r="A14" s="228"/>
      <c r="B14" s="157" t="s">
        <v>234</v>
      </c>
      <c r="C14" s="240"/>
      <c r="D14" s="240"/>
      <c r="E14" s="253" t="s">
        <v>260</v>
      </c>
      <c r="F14" s="258">
        <v>434846998</v>
      </c>
      <c r="G14" s="249">
        <v>0</v>
      </c>
      <c r="H14" s="122"/>
      <c r="I14" s="122"/>
      <c r="J14" s="229"/>
    </row>
    <row r="15" spans="1:10" ht="15" customHeight="1">
      <c r="A15" s="228"/>
      <c r="B15" s="241" t="s">
        <v>235</v>
      </c>
      <c r="C15" s="242"/>
      <c r="D15" s="242"/>
      <c r="E15" s="254" t="s">
        <v>246</v>
      </c>
      <c r="F15" s="258">
        <v>128238069</v>
      </c>
      <c r="G15" s="249">
        <v>0</v>
      </c>
      <c r="J15" s="229"/>
    </row>
    <row r="16" spans="1:10" ht="15" customHeight="1">
      <c r="A16" s="228"/>
      <c r="B16" s="241" t="s">
        <v>481</v>
      </c>
      <c r="C16" s="242"/>
      <c r="D16" s="242"/>
      <c r="E16" s="254"/>
      <c r="F16" s="258">
        <v>0</v>
      </c>
      <c r="G16" s="249">
        <v>0</v>
      </c>
      <c r="J16" s="229"/>
    </row>
    <row r="17" spans="1:10" ht="15" customHeight="1">
      <c r="A17" s="228"/>
      <c r="B17" s="157" t="s">
        <v>236</v>
      </c>
      <c r="C17" s="239"/>
      <c r="D17" s="239"/>
      <c r="E17" s="253" t="s">
        <v>252</v>
      </c>
      <c r="F17" s="258">
        <v>48866294</v>
      </c>
      <c r="G17" s="249">
        <v>0</v>
      </c>
      <c r="J17" s="229"/>
    </row>
    <row r="18" spans="1:10" ht="15" customHeight="1">
      <c r="A18" s="228"/>
      <c r="B18" s="157"/>
      <c r="C18" s="239"/>
      <c r="D18" s="239"/>
      <c r="E18" s="253"/>
      <c r="F18" s="258"/>
      <c r="G18" s="249"/>
      <c r="J18" s="229"/>
    </row>
    <row r="19" spans="1:10" ht="15" customHeight="1">
      <c r="A19" s="228"/>
      <c r="B19" s="238" t="s">
        <v>61</v>
      </c>
      <c r="C19" s="240"/>
      <c r="D19" s="240"/>
      <c r="E19" s="255"/>
      <c r="F19" s="257">
        <v>-2686332096</v>
      </c>
      <c r="G19" s="248">
        <v>0</v>
      </c>
      <c r="J19" s="229"/>
    </row>
    <row r="20" spans="1:10" ht="15" customHeight="1">
      <c r="A20" s="228"/>
      <c r="B20" s="241" t="s">
        <v>229</v>
      </c>
      <c r="C20" s="242"/>
      <c r="D20" s="242"/>
      <c r="E20" s="255"/>
      <c r="F20" s="258">
        <v>-82056096</v>
      </c>
      <c r="G20" s="249">
        <v>0</v>
      </c>
      <c r="J20" s="229"/>
    </row>
    <row r="21" spans="1:10" ht="15" customHeight="1">
      <c r="A21" s="228"/>
      <c r="B21" s="241" t="s">
        <v>230</v>
      </c>
      <c r="C21" s="242"/>
      <c r="D21" s="242"/>
      <c r="E21" s="253" t="s">
        <v>237</v>
      </c>
      <c r="F21" s="258">
        <v>-1828474865</v>
      </c>
      <c r="G21" s="249">
        <v>0</v>
      </c>
      <c r="J21" s="229"/>
    </row>
    <row r="22" spans="1:10" ht="15" customHeight="1">
      <c r="A22" s="228"/>
      <c r="B22" s="241" t="s">
        <v>231</v>
      </c>
      <c r="C22" s="242"/>
      <c r="D22" s="242"/>
      <c r="E22" s="253" t="s">
        <v>237</v>
      </c>
      <c r="F22" s="258">
        <v>-39030555</v>
      </c>
      <c r="G22" s="249">
        <v>0</v>
      </c>
      <c r="J22" s="229"/>
    </row>
    <row r="23" spans="1:10" ht="15" customHeight="1">
      <c r="A23" s="230"/>
      <c r="B23" s="157" t="s">
        <v>232</v>
      </c>
      <c r="C23" s="240"/>
      <c r="D23" s="240"/>
      <c r="E23" s="253" t="s">
        <v>237</v>
      </c>
      <c r="F23" s="258">
        <v>-5380331</v>
      </c>
      <c r="G23" s="249">
        <v>0</v>
      </c>
      <c r="I23" s="229"/>
    </row>
    <row r="24" spans="1:10" ht="15" customHeight="1">
      <c r="A24" s="231"/>
      <c r="B24" s="243" t="s">
        <v>117</v>
      </c>
      <c r="C24" s="244"/>
      <c r="D24" s="244"/>
      <c r="E24" s="253" t="s">
        <v>237</v>
      </c>
      <c r="F24" s="258">
        <v>-692309593</v>
      </c>
      <c r="G24" s="249">
        <v>0</v>
      </c>
      <c r="J24" s="229"/>
    </row>
    <row r="25" spans="1:10" ht="15" customHeight="1">
      <c r="A25" s="231"/>
      <c r="B25" s="243" t="s">
        <v>233</v>
      </c>
      <c r="C25" s="244"/>
      <c r="D25" s="244"/>
      <c r="E25" s="253" t="s">
        <v>237</v>
      </c>
      <c r="F25" s="258">
        <v>-39080656</v>
      </c>
      <c r="G25" s="249">
        <v>0</v>
      </c>
      <c r="J25" s="229"/>
    </row>
    <row r="26" spans="1:10" ht="15" customHeight="1">
      <c r="A26" s="232"/>
      <c r="B26" s="157"/>
      <c r="C26" s="245"/>
      <c r="D26" s="245"/>
      <c r="E26" s="253"/>
      <c r="F26" s="258"/>
      <c r="G26" s="249"/>
    </row>
    <row r="27" spans="1:10" ht="15" customHeight="1">
      <c r="A27" s="228"/>
      <c r="B27" s="238" t="s">
        <v>225</v>
      </c>
      <c r="C27" s="239"/>
      <c r="D27" s="239"/>
      <c r="E27" s="252"/>
      <c r="F27" s="257">
        <v>-2074380735</v>
      </c>
      <c r="G27" s="248">
        <v>0</v>
      </c>
      <c r="I27" s="229"/>
    </row>
    <row r="28" spans="1:10" ht="15" customHeight="1">
      <c r="A28" s="228"/>
      <c r="B28" s="238"/>
      <c r="C28" s="239"/>
      <c r="D28" s="239"/>
      <c r="E28" s="252"/>
      <c r="F28" s="258"/>
      <c r="G28" s="249"/>
      <c r="I28" s="229"/>
    </row>
    <row r="29" spans="1:10" ht="15" customHeight="1">
      <c r="A29" s="228"/>
      <c r="B29" s="238" t="s">
        <v>10</v>
      </c>
      <c r="C29" s="239"/>
      <c r="D29" s="239"/>
      <c r="E29" s="252"/>
      <c r="F29" s="258">
        <v>0</v>
      </c>
      <c r="G29" s="249">
        <v>0</v>
      </c>
    </row>
    <row r="30" spans="1:10" ht="15" customHeight="1">
      <c r="A30" s="228"/>
      <c r="B30" s="238"/>
      <c r="C30" s="239"/>
      <c r="D30" s="239"/>
      <c r="E30" s="252"/>
      <c r="F30" s="258"/>
      <c r="G30" s="249"/>
    </row>
    <row r="31" spans="1:10" ht="15" customHeight="1">
      <c r="A31" s="228"/>
      <c r="B31" s="246" t="s">
        <v>9</v>
      </c>
      <c r="C31" s="247"/>
      <c r="D31" s="247"/>
      <c r="E31" s="256"/>
      <c r="F31" s="259">
        <v>-2074380735</v>
      </c>
      <c r="G31" s="250">
        <v>0</v>
      </c>
      <c r="H31" s="233"/>
      <c r="I31" s="229"/>
      <c r="J31" s="229"/>
    </row>
    <row r="32" spans="1:10" ht="15" customHeight="1">
      <c r="F32" s="234"/>
    </row>
    <row r="33" spans="1:10" ht="15" customHeight="1">
      <c r="B33" s="557" t="s">
        <v>459</v>
      </c>
      <c r="C33" s="557"/>
      <c r="D33" s="557"/>
      <c r="E33" s="557"/>
      <c r="F33" s="557"/>
      <c r="G33" s="557"/>
      <c r="J33" s="229"/>
    </row>
    <row r="34" spans="1:10" ht="15" customHeight="1">
      <c r="F34" s="229"/>
      <c r="H34" s="125"/>
      <c r="J34" s="28"/>
    </row>
    <row r="35" spans="1:10" ht="15" customHeight="1">
      <c r="F35" s="229"/>
      <c r="G35" s="124"/>
      <c r="H35" s="125"/>
      <c r="J35" s="28"/>
    </row>
    <row r="36" spans="1:10" ht="15" customHeight="1">
      <c r="F36" s="229"/>
      <c r="G36" s="124"/>
      <c r="H36" s="125"/>
      <c r="J36" s="28"/>
    </row>
    <row r="37" spans="1:10" ht="15" customHeight="1">
      <c r="F37" s="229"/>
      <c r="G37" s="124"/>
      <c r="H37" s="125"/>
      <c r="J37" s="28"/>
    </row>
    <row r="38" spans="1:10" ht="15" customHeight="1">
      <c r="F38" s="229"/>
      <c r="G38" s="124"/>
      <c r="H38" s="125"/>
      <c r="J38" s="28"/>
    </row>
    <row r="40" spans="1:10" s="93" customFormat="1">
      <c r="A40" s="90"/>
      <c r="B40" s="91" t="s">
        <v>470</v>
      </c>
      <c r="C40" s="91"/>
      <c r="D40" s="91" t="s">
        <v>322</v>
      </c>
      <c r="F40" s="169"/>
      <c r="G40" s="94" t="s">
        <v>161</v>
      </c>
    </row>
    <row r="41" spans="1:10" s="173" customFormat="1">
      <c r="A41" s="172"/>
      <c r="B41" s="95" t="s">
        <v>510</v>
      </c>
      <c r="C41" s="97"/>
      <c r="D41" s="97" t="s">
        <v>323</v>
      </c>
      <c r="F41" s="174"/>
      <c r="G41" s="98" t="s">
        <v>72</v>
      </c>
    </row>
    <row r="42" spans="1:10">
      <c r="G42" s="101"/>
    </row>
    <row r="43" spans="1:10">
      <c r="G43" s="101"/>
    </row>
  </sheetData>
  <mergeCells count="4">
    <mergeCell ref="B7:G7"/>
    <mergeCell ref="B10:G10"/>
    <mergeCell ref="B11:G11"/>
    <mergeCell ref="B33:G33"/>
  </mergeCells>
  <hyperlinks>
    <hyperlink ref="H5" location="Indice!A1" display="Índice" xr:uid="{4F8BC90C-7875-4EBC-86C5-A06FC792A7E4}"/>
  </hyperlinks>
  <printOptions horizontalCentered="1"/>
  <pageMargins left="0.48" right="0.39" top="0.74803149606299213" bottom="0.74803149606299213" header="0.31496062992125984" footer="0.31496062992125984"/>
  <pageSetup paperSize="9" scale="6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960FBF-96B0-4661-A816-680219E93B65}">
  <sheetPr>
    <tabColor theme="2" tint="-0.499984740745262"/>
    <pageSetUpPr fitToPage="1"/>
  </sheetPr>
  <dimension ref="A1:P30"/>
  <sheetViews>
    <sheetView showGridLines="0" zoomScale="70" zoomScaleNormal="70" zoomScaleSheetLayoutView="80" workbookViewId="0">
      <pane ySplit="12" topLeftCell="A13" activePane="bottomLeft" state="frozen"/>
      <selection pane="bottomLeft"/>
    </sheetView>
  </sheetViews>
  <sheetFormatPr baseColWidth="10" defaultColWidth="11.44140625" defaultRowHeight="13.2"/>
  <cols>
    <col min="1" max="1" width="3.5546875" style="24" customWidth="1"/>
    <col min="2" max="2" width="34.6640625" style="125" customWidth="1"/>
    <col min="3" max="3" width="20.44140625" style="24" customWidth="1"/>
    <col min="4" max="4" width="22" style="24" bestFit="1" customWidth="1"/>
    <col min="5" max="5" width="22.44140625" style="24" bestFit="1" customWidth="1"/>
    <col min="6" max="6" width="15" style="24" customWidth="1"/>
    <col min="7" max="7" width="15.109375" style="24" customWidth="1"/>
    <col min="8" max="8" width="15.5546875" style="24" customWidth="1"/>
    <col min="9" max="9" width="17.33203125" style="24" customWidth="1"/>
    <col min="10" max="10" width="19.33203125" style="24" bestFit="1" customWidth="1"/>
    <col min="11" max="11" width="21" style="24" bestFit="1" customWidth="1"/>
    <col min="12" max="12" width="18.6640625" style="24" bestFit="1" customWidth="1"/>
    <col min="13" max="13" width="15.44140625" style="24" bestFit="1" customWidth="1"/>
    <col min="14" max="14" width="15.109375" style="24" bestFit="1" customWidth="1"/>
    <col min="15" max="15" width="15.44140625" style="24" bestFit="1" customWidth="1"/>
    <col min="16" max="16" width="21.88671875" style="24" bestFit="1" customWidth="1"/>
    <col min="17" max="16384" width="11.44140625" style="24"/>
  </cols>
  <sheetData>
    <row r="1" spans="2:15" s="55" customFormat="1" ht="13.2" customHeight="1">
      <c r="D1" s="56"/>
    </row>
    <row r="2" spans="2:15" s="55" customFormat="1" ht="13.2" customHeight="1">
      <c r="D2" s="56"/>
    </row>
    <row r="3" spans="2:15" s="55" customFormat="1" ht="13.2" customHeight="1">
      <c r="D3" s="56"/>
    </row>
    <row r="4" spans="2:15" s="57" customFormat="1" ht="13.2" customHeight="1" thickBot="1">
      <c r="D4" s="58"/>
    </row>
    <row r="5" spans="2:15" ht="13.8" thickTop="1">
      <c r="L5" s="23" t="s">
        <v>183</v>
      </c>
    </row>
    <row r="6" spans="2:15" s="126" customFormat="1" ht="13.8">
      <c r="B6" s="561" t="s">
        <v>316</v>
      </c>
      <c r="C6" s="561"/>
      <c r="D6" s="561"/>
      <c r="E6" s="561"/>
      <c r="F6" s="561"/>
      <c r="G6" s="561"/>
      <c r="H6" s="561"/>
      <c r="I6" s="561"/>
      <c r="J6" s="561"/>
      <c r="K6" s="561"/>
      <c r="L6" s="561"/>
    </row>
    <row r="7" spans="2:15">
      <c r="B7" s="562" t="s">
        <v>250</v>
      </c>
      <c r="C7" s="562"/>
      <c r="D7" s="562"/>
      <c r="E7" s="562"/>
      <c r="F7" s="562"/>
      <c r="G7" s="562"/>
      <c r="H7" s="562"/>
      <c r="I7" s="562"/>
      <c r="J7" s="562"/>
      <c r="K7" s="562"/>
      <c r="L7" s="562"/>
    </row>
    <row r="8" spans="2:15">
      <c r="B8" s="554" t="s">
        <v>503</v>
      </c>
      <c r="C8" s="554"/>
      <c r="D8" s="554"/>
      <c r="E8" s="554"/>
      <c r="F8" s="554"/>
      <c r="G8" s="554"/>
      <c r="H8" s="554"/>
      <c r="I8" s="554"/>
      <c r="J8" s="554"/>
      <c r="K8" s="554"/>
      <c r="L8" s="554"/>
    </row>
    <row r="9" spans="2:15">
      <c r="B9" s="563" t="s">
        <v>187</v>
      </c>
      <c r="C9" s="563"/>
      <c r="D9" s="563"/>
      <c r="E9" s="563"/>
      <c r="F9" s="563"/>
      <c r="G9" s="563"/>
      <c r="H9" s="563"/>
      <c r="I9" s="563"/>
      <c r="J9" s="563"/>
      <c r="K9" s="563"/>
      <c r="L9" s="563"/>
    </row>
    <row r="10" spans="2:15">
      <c r="B10" s="28"/>
      <c r="C10" s="27"/>
      <c r="D10" s="27"/>
      <c r="E10" s="27"/>
      <c r="F10" s="27"/>
      <c r="G10" s="27"/>
      <c r="H10" s="27"/>
      <c r="I10" s="27"/>
      <c r="J10" s="27"/>
      <c r="K10" s="27"/>
      <c r="L10" s="27"/>
    </row>
    <row r="11" spans="2:15" s="28" customFormat="1" ht="31.5" customHeight="1">
      <c r="B11" s="564" t="s">
        <v>19</v>
      </c>
      <c r="C11" s="564" t="s">
        <v>7</v>
      </c>
      <c r="D11" s="564"/>
      <c r="E11" s="564"/>
      <c r="F11" s="564" t="s">
        <v>8</v>
      </c>
      <c r="G11" s="564"/>
      <c r="H11" s="564"/>
      <c r="I11" s="564" t="s">
        <v>45</v>
      </c>
      <c r="J11" s="564"/>
      <c r="K11" s="548" t="s">
        <v>14</v>
      </c>
      <c r="L11" s="548"/>
    </row>
    <row r="12" spans="2:15" s="28" customFormat="1" ht="30" customHeight="1">
      <c r="B12" s="564"/>
      <c r="C12" s="46" t="s">
        <v>39</v>
      </c>
      <c r="D12" s="46" t="s">
        <v>40</v>
      </c>
      <c r="E12" s="46" t="s">
        <v>41</v>
      </c>
      <c r="F12" s="46" t="s">
        <v>42</v>
      </c>
      <c r="G12" s="46" t="s">
        <v>43</v>
      </c>
      <c r="H12" s="46" t="s">
        <v>44</v>
      </c>
      <c r="I12" s="46" t="s">
        <v>46</v>
      </c>
      <c r="J12" s="46" t="s">
        <v>47</v>
      </c>
      <c r="K12" s="181">
        <v>44742</v>
      </c>
      <c r="L12" s="181">
        <v>44377</v>
      </c>
    </row>
    <row r="13" spans="2:15" s="28" customFormat="1" ht="35.1" customHeight="1">
      <c r="B13" s="186" t="s">
        <v>258</v>
      </c>
      <c r="C13" s="182">
        <v>9000000000</v>
      </c>
      <c r="D13" s="183">
        <v>0</v>
      </c>
      <c r="E13" s="182">
        <v>9000000000</v>
      </c>
      <c r="F13" s="182">
        <v>0</v>
      </c>
      <c r="G13" s="182">
        <v>0</v>
      </c>
      <c r="H13" s="182">
        <v>0</v>
      </c>
      <c r="I13" s="182">
        <v>0</v>
      </c>
      <c r="J13" s="183">
        <v>-576412791</v>
      </c>
      <c r="K13" s="182">
        <v>8423587209</v>
      </c>
      <c r="L13" s="182">
        <v>0</v>
      </c>
    </row>
    <row r="14" spans="2:15" s="28" customFormat="1" ht="35.1" customHeight="1">
      <c r="B14" s="184" t="s">
        <v>48</v>
      </c>
      <c r="C14" s="185"/>
      <c r="D14" s="185"/>
      <c r="E14" s="182"/>
      <c r="F14" s="185"/>
      <c r="G14" s="185"/>
      <c r="H14" s="185"/>
      <c r="I14" s="185"/>
      <c r="J14" s="182"/>
      <c r="K14" s="182"/>
      <c r="L14" s="182"/>
      <c r="M14" s="175"/>
    </row>
    <row r="15" spans="2:15" s="28" customFormat="1" ht="35.1" customHeight="1">
      <c r="B15" s="188" t="s">
        <v>416</v>
      </c>
      <c r="C15" s="185">
        <v>0</v>
      </c>
      <c r="D15" s="185">
        <v>0</v>
      </c>
      <c r="E15" s="185">
        <v>0</v>
      </c>
      <c r="F15" s="185">
        <v>0</v>
      </c>
      <c r="G15" s="185">
        <v>0</v>
      </c>
      <c r="H15" s="185">
        <v>0</v>
      </c>
      <c r="I15" s="187">
        <v>-576412791</v>
      </c>
      <c r="J15" s="185">
        <v>576412791</v>
      </c>
      <c r="K15" s="182">
        <v>0</v>
      </c>
      <c r="L15" s="182">
        <v>0</v>
      </c>
      <c r="O15" s="176"/>
    </row>
    <row r="16" spans="2:15" s="28" customFormat="1" ht="35.1" customHeight="1">
      <c r="B16" s="188" t="s">
        <v>49</v>
      </c>
      <c r="C16" s="185">
        <v>0</v>
      </c>
      <c r="D16" s="185">
        <v>0</v>
      </c>
      <c r="E16" s="185">
        <v>0</v>
      </c>
      <c r="F16" s="185">
        <v>0</v>
      </c>
      <c r="G16" s="185">
        <v>0</v>
      </c>
      <c r="H16" s="185">
        <v>0</v>
      </c>
      <c r="I16" s="185">
        <v>0</v>
      </c>
      <c r="J16" s="185">
        <v>0</v>
      </c>
      <c r="K16" s="182">
        <v>0</v>
      </c>
      <c r="L16" s="182">
        <v>0</v>
      </c>
      <c r="O16" s="176"/>
    </row>
    <row r="17" spans="1:16" s="28" customFormat="1" ht="35.1" customHeight="1">
      <c r="B17" s="186" t="s">
        <v>20</v>
      </c>
      <c r="C17" s="185">
        <v>0</v>
      </c>
      <c r="D17" s="185">
        <v>0</v>
      </c>
      <c r="E17" s="185">
        <v>0</v>
      </c>
      <c r="F17" s="185">
        <v>0</v>
      </c>
      <c r="G17" s="185">
        <v>0</v>
      </c>
      <c r="H17" s="185">
        <v>0</v>
      </c>
      <c r="I17" s="185">
        <v>0</v>
      </c>
      <c r="J17" s="187">
        <v>-2074380735</v>
      </c>
      <c r="K17" s="183">
        <v>-2074380735</v>
      </c>
      <c r="L17" s="185">
        <v>0</v>
      </c>
      <c r="O17" s="176"/>
    </row>
    <row r="18" spans="1:16" s="28" customFormat="1" ht="35.1" customHeight="1">
      <c r="B18" s="184" t="s">
        <v>483</v>
      </c>
      <c r="C18" s="182">
        <v>9000000000</v>
      </c>
      <c r="D18" s="182">
        <v>0</v>
      </c>
      <c r="E18" s="182">
        <v>9000000000</v>
      </c>
      <c r="F18" s="182">
        <v>0</v>
      </c>
      <c r="G18" s="182">
        <v>0</v>
      </c>
      <c r="H18" s="182">
        <v>0</v>
      </c>
      <c r="I18" s="183">
        <v>-576412791</v>
      </c>
      <c r="J18" s="183">
        <v>-2074380735</v>
      </c>
      <c r="K18" s="182">
        <v>6349206474</v>
      </c>
      <c r="L18" s="182">
        <v>0</v>
      </c>
      <c r="M18" s="177"/>
      <c r="N18" s="175"/>
    </row>
    <row r="19" spans="1:16" s="28" customFormat="1" ht="35.1" customHeight="1">
      <c r="B19" s="184" t="s">
        <v>511</v>
      </c>
      <c r="C19" s="182">
        <v>0</v>
      </c>
      <c r="D19" s="183">
        <v>0</v>
      </c>
      <c r="E19" s="182">
        <v>0</v>
      </c>
      <c r="F19" s="182">
        <v>0</v>
      </c>
      <c r="G19" s="182">
        <v>0</v>
      </c>
      <c r="H19" s="182">
        <v>0</v>
      </c>
      <c r="I19" s="182">
        <v>0</v>
      </c>
      <c r="J19" s="182">
        <v>0</v>
      </c>
      <c r="K19" s="182">
        <v>0</v>
      </c>
      <c r="L19" s="182">
        <v>0</v>
      </c>
      <c r="M19" s="177"/>
      <c r="N19" s="175"/>
    </row>
    <row r="20" spans="1:16" s="179" customFormat="1">
      <c r="B20" s="178"/>
    </row>
    <row r="21" spans="1:16">
      <c r="B21" s="557" t="s">
        <v>459</v>
      </c>
      <c r="C21" s="557"/>
      <c r="D21" s="557"/>
      <c r="E21" s="557"/>
      <c r="F21" s="557"/>
      <c r="G21" s="557"/>
      <c r="H21" s="557"/>
      <c r="I21" s="557"/>
      <c r="J21" s="557"/>
      <c r="K21" s="557"/>
      <c r="L21" s="557"/>
      <c r="M21" s="179"/>
      <c r="P21" s="180"/>
    </row>
    <row r="22" spans="1:16">
      <c r="M22" s="179"/>
      <c r="P22" s="180"/>
    </row>
    <row r="23" spans="1:16">
      <c r="M23" s="179"/>
      <c r="P23" s="180"/>
    </row>
    <row r="24" spans="1:16">
      <c r="M24" s="179"/>
      <c r="P24" s="180"/>
    </row>
    <row r="28" spans="1:16" s="93" customFormat="1">
      <c r="A28" s="90"/>
      <c r="B28" s="91" t="s">
        <v>470</v>
      </c>
      <c r="C28" s="91"/>
      <c r="F28" s="168" t="s">
        <v>322</v>
      </c>
      <c r="K28" s="94" t="s">
        <v>161</v>
      </c>
    </row>
    <row r="29" spans="1:16" s="173" customFormat="1">
      <c r="A29" s="172"/>
      <c r="B29" s="95" t="s">
        <v>510</v>
      </c>
      <c r="C29" s="97"/>
      <c r="F29" s="174" t="s">
        <v>323</v>
      </c>
      <c r="K29" s="98" t="s">
        <v>72</v>
      </c>
    </row>
    <row r="30" spans="1:16">
      <c r="B30" s="24"/>
      <c r="G30" s="101"/>
    </row>
  </sheetData>
  <mergeCells count="10">
    <mergeCell ref="B21:L21"/>
    <mergeCell ref="B6:L6"/>
    <mergeCell ref="B7:L7"/>
    <mergeCell ref="B8:L8"/>
    <mergeCell ref="B9:L9"/>
    <mergeCell ref="B11:B12"/>
    <mergeCell ref="C11:E11"/>
    <mergeCell ref="F11:H11"/>
    <mergeCell ref="I11:J11"/>
    <mergeCell ref="K11:L11"/>
  </mergeCells>
  <hyperlinks>
    <hyperlink ref="L5" location="Indice!A1" display="Índice" xr:uid="{014AE1F6-5BCE-4A27-9EDE-62BC16184B5D}"/>
  </hyperlinks>
  <pageMargins left="0.23622047244094491" right="0.23622047244094491" top="0.74803149606299213" bottom="0.74803149606299213" header="0.31496062992125984" footer="0.31496062992125984"/>
  <pageSetup paperSize="9" scale="68" orientation="landscape"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CA6ECA-6AA7-4151-82E7-78161449B9DA}">
  <sheetPr>
    <tabColor theme="2" tint="-0.499984740745262"/>
    <pageSetUpPr fitToPage="1"/>
  </sheetPr>
  <dimension ref="A1:K56"/>
  <sheetViews>
    <sheetView showGridLines="0" zoomScale="90" zoomScaleNormal="90" zoomScaleSheetLayoutView="90" workbookViewId="0">
      <pane ySplit="11" topLeftCell="A12" activePane="bottomLeft" state="frozen"/>
      <selection pane="bottomLeft"/>
    </sheetView>
  </sheetViews>
  <sheetFormatPr baseColWidth="10" defaultColWidth="11.44140625" defaultRowHeight="13.2"/>
  <cols>
    <col min="1" max="1" width="3.33203125" style="24" customWidth="1"/>
    <col min="2" max="2" width="52.5546875" style="125" customWidth="1"/>
    <col min="3" max="3" width="17" style="125" bestFit="1" customWidth="1"/>
    <col min="4" max="4" width="10.44140625" style="125" customWidth="1"/>
    <col min="5" max="5" width="21" style="125" customWidth="1"/>
    <col min="6" max="6" width="19.5546875" style="113" customWidth="1"/>
    <col min="7" max="8" width="3" style="24" customWidth="1"/>
    <col min="9" max="9" width="17.44140625" style="24" customWidth="1"/>
    <col min="10" max="10" width="19" style="24" bestFit="1" customWidth="1"/>
    <col min="11" max="16384" width="11.44140625" style="24"/>
  </cols>
  <sheetData>
    <row r="1" spans="2:11" s="55" customFormat="1" ht="13.2" customHeight="1">
      <c r="D1" s="56"/>
    </row>
    <row r="2" spans="2:11" s="55" customFormat="1" ht="13.2" customHeight="1">
      <c r="D2" s="56"/>
    </row>
    <row r="3" spans="2:11" s="55" customFormat="1" ht="13.2" customHeight="1">
      <c r="D3" s="56"/>
    </row>
    <row r="4" spans="2:11" s="57" customFormat="1" ht="13.2" customHeight="1" thickBot="1">
      <c r="D4" s="58"/>
    </row>
    <row r="5" spans="2:11" ht="13.8" thickTop="1">
      <c r="F5" s="23"/>
      <c r="K5" s="23" t="s">
        <v>183</v>
      </c>
    </row>
    <row r="6" spans="2:11">
      <c r="B6" s="567" t="s">
        <v>317</v>
      </c>
      <c r="C6" s="567"/>
      <c r="D6" s="567"/>
      <c r="E6" s="567"/>
      <c r="F6" s="567"/>
      <c r="G6" s="567"/>
      <c r="H6" s="189"/>
      <c r="I6" s="189"/>
    </row>
    <row r="7" spans="2:11">
      <c r="B7" s="190" t="s">
        <v>174</v>
      </c>
      <c r="C7" s="190"/>
      <c r="D7" s="190"/>
      <c r="E7" s="190"/>
      <c r="F7" s="190"/>
      <c r="G7" s="191"/>
      <c r="H7" s="192"/>
      <c r="I7" s="192"/>
    </row>
    <row r="8" spans="2:11">
      <c r="B8" s="27" t="s">
        <v>482</v>
      </c>
      <c r="C8" s="190"/>
      <c r="D8" s="190"/>
      <c r="E8" s="190"/>
      <c r="F8" s="190"/>
      <c r="G8" s="191"/>
      <c r="H8" s="192"/>
      <c r="I8" s="192"/>
    </row>
    <row r="9" spans="2:11">
      <c r="B9" s="559" t="s">
        <v>187</v>
      </c>
      <c r="C9" s="559"/>
      <c r="D9" s="559"/>
      <c r="E9" s="559"/>
      <c r="F9" s="559"/>
      <c r="G9" s="559"/>
      <c r="H9" s="192"/>
      <c r="I9" s="192"/>
    </row>
    <row r="10" spans="2:11">
      <c r="B10" s="31"/>
      <c r="C10" s="31"/>
      <c r="D10" s="31"/>
      <c r="E10" s="31"/>
      <c r="F10" s="28"/>
      <c r="G10" s="125"/>
    </row>
    <row r="11" spans="2:11" ht="36.6" customHeight="1">
      <c r="B11" s="204"/>
      <c r="C11" s="205"/>
      <c r="D11" s="205"/>
      <c r="E11" s="214">
        <v>44742</v>
      </c>
      <c r="F11" s="214">
        <v>44286</v>
      </c>
    </row>
    <row r="12" spans="2:11" ht="7.2" customHeight="1">
      <c r="B12" s="206"/>
      <c r="C12" s="207"/>
      <c r="D12" s="207"/>
      <c r="E12" s="215"/>
      <c r="F12" s="216"/>
    </row>
    <row r="13" spans="2:11">
      <c r="B13" s="568" t="s">
        <v>162</v>
      </c>
      <c r="C13" s="569"/>
      <c r="D13" s="569"/>
      <c r="E13" s="215"/>
      <c r="F13" s="216"/>
    </row>
    <row r="14" spans="2:11" ht="7.2" customHeight="1">
      <c r="B14" s="206"/>
      <c r="C14" s="207"/>
      <c r="D14" s="207"/>
      <c r="E14" s="215"/>
      <c r="F14" s="216"/>
    </row>
    <row r="15" spans="2:11" s="28" customFormat="1">
      <c r="B15" s="208" t="s">
        <v>100</v>
      </c>
      <c r="C15" s="209"/>
      <c r="D15" s="209"/>
      <c r="E15" s="217">
        <v>92551207</v>
      </c>
      <c r="F15" s="217">
        <v>0</v>
      </c>
    </row>
    <row r="16" spans="2:11" s="28" customFormat="1">
      <c r="B16" s="208" t="s">
        <v>300</v>
      </c>
      <c r="C16" s="209"/>
      <c r="D16" s="209"/>
      <c r="E16" s="217">
        <v>0</v>
      </c>
      <c r="F16" s="217">
        <v>0</v>
      </c>
    </row>
    <row r="17" spans="2:9" s="28" customFormat="1">
      <c r="B17" s="208" t="s">
        <v>21</v>
      </c>
      <c r="C17" s="209"/>
      <c r="D17" s="209"/>
      <c r="E17" s="217">
        <v>-317083681</v>
      </c>
      <c r="F17" s="217">
        <v>0</v>
      </c>
    </row>
    <row r="18" spans="2:9" s="28" customFormat="1">
      <c r="B18" s="208" t="s">
        <v>312</v>
      </c>
      <c r="C18" s="209"/>
      <c r="D18" s="209"/>
      <c r="E18" s="217">
        <v>0</v>
      </c>
      <c r="F18" s="217">
        <v>0</v>
      </c>
    </row>
    <row r="19" spans="2:9" s="28" customFormat="1" ht="31.5" customHeight="1">
      <c r="B19" s="570" t="s">
        <v>22</v>
      </c>
      <c r="C19" s="571"/>
      <c r="D19" s="571"/>
      <c r="E19" s="218">
        <v>-224532474</v>
      </c>
      <c r="F19" s="218">
        <f>SUM(F15:F18)</f>
        <v>0</v>
      </c>
    </row>
    <row r="20" spans="2:9" s="28" customFormat="1">
      <c r="B20" s="206" t="s">
        <v>50</v>
      </c>
      <c r="C20" s="207"/>
      <c r="D20" s="207"/>
      <c r="E20" s="217">
        <v>0</v>
      </c>
      <c r="F20" s="217">
        <v>0</v>
      </c>
    </row>
    <row r="21" spans="2:9" s="28" customFormat="1">
      <c r="B21" s="208" t="s">
        <v>51</v>
      </c>
      <c r="C21" s="209"/>
      <c r="D21" s="207"/>
      <c r="E21" s="217">
        <v>0</v>
      </c>
      <c r="F21" s="217">
        <v>0</v>
      </c>
    </row>
    <row r="22" spans="2:9" s="28" customFormat="1">
      <c r="B22" s="206" t="s">
        <v>52</v>
      </c>
      <c r="C22" s="207"/>
      <c r="D22" s="207"/>
      <c r="E22" s="217">
        <v>0</v>
      </c>
      <c r="F22" s="217">
        <v>0</v>
      </c>
    </row>
    <row r="23" spans="2:9" s="28" customFormat="1">
      <c r="B23" s="208" t="s">
        <v>226</v>
      </c>
      <c r="C23" s="209"/>
      <c r="D23" s="207"/>
      <c r="E23" s="217">
        <v>-2327057127</v>
      </c>
      <c r="F23" s="217">
        <v>0</v>
      </c>
      <c r="H23" s="193"/>
    </row>
    <row r="24" spans="2:9" s="28" customFormat="1">
      <c r="B24" s="570" t="s">
        <v>53</v>
      </c>
      <c r="C24" s="571"/>
      <c r="D24" s="571"/>
      <c r="E24" s="218">
        <v>-2551589601</v>
      </c>
      <c r="F24" s="218">
        <f>SUM(F19:F23)</f>
        <v>0</v>
      </c>
      <c r="H24" s="193"/>
    </row>
    <row r="25" spans="2:9" s="28" customFormat="1">
      <c r="B25" s="208" t="s">
        <v>251</v>
      </c>
      <c r="C25" s="209"/>
      <c r="D25" s="207"/>
      <c r="E25" s="217">
        <v>0</v>
      </c>
      <c r="F25" s="217">
        <v>0</v>
      </c>
      <c r="H25" s="193"/>
    </row>
    <row r="26" spans="2:9" s="28" customFormat="1">
      <c r="B26" s="206" t="s">
        <v>23</v>
      </c>
      <c r="C26" s="207"/>
      <c r="D26" s="207"/>
      <c r="E26" s="218">
        <v>-2551589601</v>
      </c>
      <c r="F26" s="218">
        <f>+F24+F25</f>
        <v>0</v>
      </c>
      <c r="H26" s="193"/>
    </row>
    <row r="27" spans="2:9" s="28" customFormat="1">
      <c r="B27" s="206"/>
      <c r="C27" s="207"/>
      <c r="D27" s="207"/>
      <c r="E27" s="218"/>
      <c r="F27" s="219"/>
      <c r="H27" s="193"/>
    </row>
    <row r="28" spans="2:9" s="28" customFormat="1">
      <c r="B28" s="568" t="s">
        <v>163</v>
      </c>
      <c r="C28" s="569"/>
      <c r="D28" s="569"/>
      <c r="E28" s="220"/>
      <c r="F28" s="221"/>
      <c r="H28" s="193"/>
      <c r="I28" s="24"/>
    </row>
    <row r="29" spans="2:9" ht="7.2" customHeight="1">
      <c r="B29" s="206"/>
      <c r="C29" s="207"/>
      <c r="D29" s="207"/>
      <c r="E29" s="222"/>
      <c r="F29" s="223"/>
    </row>
    <row r="30" spans="2:9" s="28" customFormat="1">
      <c r="B30" s="210" t="s">
        <v>54</v>
      </c>
      <c r="C30" s="211"/>
      <c r="D30" s="207"/>
      <c r="E30" s="217">
        <v>0</v>
      </c>
      <c r="F30" s="217">
        <v>0</v>
      </c>
      <c r="G30" s="24"/>
      <c r="H30" s="193"/>
    </row>
    <row r="31" spans="2:9" s="28" customFormat="1">
      <c r="B31" s="210" t="s">
        <v>55</v>
      </c>
      <c r="C31" s="211"/>
      <c r="D31" s="207"/>
      <c r="E31" s="217">
        <v>0</v>
      </c>
      <c r="F31" s="217">
        <v>0</v>
      </c>
      <c r="G31" s="24"/>
      <c r="H31" s="193"/>
    </row>
    <row r="32" spans="2:9" s="28" customFormat="1">
      <c r="B32" s="572" t="s">
        <v>227</v>
      </c>
      <c r="C32" s="573"/>
      <c r="D32" s="573"/>
      <c r="E32" s="217">
        <v>-4848316091</v>
      </c>
      <c r="F32" s="217">
        <v>0</v>
      </c>
      <c r="G32" s="24"/>
      <c r="H32" s="193"/>
    </row>
    <row r="33" spans="2:11" s="28" customFormat="1">
      <c r="B33" s="208" t="s">
        <v>56</v>
      </c>
      <c r="C33" s="209"/>
      <c r="D33" s="209"/>
      <c r="E33" s="217">
        <v>152226</v>
      </c>
      <c r="F33" s="217">
        <v>0</v>
      </c>
      <c r="G33" s="24"/>
      <c r="H33" s="193"/>
    </row>
    <row r="34" spans="2:11" s="28" customFormat="1">
      <c r="B34" s="208" t="s">
        <v>57</v>
      </c>
      <c r="C34" s="209"/>
      <c r="D34" s="209"/>
      <c r="E34" s="217">
        <v>0</v>
      </c>
      <c r="F34" s="217">
        <v>0</v>
      </c>
      <c r="G34" s="24"/>
      <c r="H34" s="193"/>
    </row>
    <row r="35" spans="2:11" s="28" customFormat="1">
      <c r="B35" s="206" t="s">
        <v>58</v>
      </c>
      <c r="C35" s="207"/>
      <c r="D35" s="207"/>
      <c r="E35" s="218">
        <v>-4848163865</v>
      </c>
      <c r="F35" s="218">
        <f>SUM(F30:F34)</f>
        <v>0</v>
      </c>
      <c r="G35" s="24"/>
    </row>
    <row r="36" spans="2:11" s="28" customFormat="1">
      <c r="B36" s="206"/>
      <c r="C36" s="207"/>
      <c r="D36" s="207"/>
      <c r="E36" s="217"/>
      <c r="F36" s="224"/>
    </row>
    <row r="37" spans="2:11" s="28" customFormat="1" ht="31.5" customHeight="1">
      <c r="B37" s="568" t="s">
        <v>164</v>
      </c>
      <c r="C37" s="569"/>
      <c r="D37" s="569"/>
      <c r="E37" s="217"/>
      <c r="F37" s="224"/>
      <c r="I37" s="24"/>
    </row>
    <row r="38" spans="2:11" s="28" customFormat="1">
      <c r="B38" s="208" t="s">
        <v>59</v>
      </c>
      <c r="C38" s="209"/>
      <c r="D38" s="209"/>
      <c r="E38" s="217">
        <v>0</v>
      </c>
      <c r="F38" s="217">
        <v>0</v>
      </c>
    </row>
    <row r="39" spans="2:11" s="28" customFormat="1">
      <c r="B39" s="208" t="s">
        <v>24</v>
      </c>
      <c r="C39" s="209"/>
      <c r="D39" s="209"/>
      <c r="E39" s="217">
        <v>0</v>
      </c>
      <c r="F39" s="217">
        <v>0</v>
      </c>
    </row>
    <row r="40" spans="2:11" s="28" customFormat="1">
      <c r="B40" s="208" t="s">
        <v>228</v>
      </c>
      <c r="C40" s="209"/>
      <c r="D40" s="209"/>
      <c r="E40" s="217">
        <v>0</v>
      </c>
      <c r="F40" s="217">
        <v>0</v>
      </c>
      <c r="H40" s="194"/>
    </row>
    <row r="41" spans="2:11" s="28" customFormat="1">
      <c r="B41" s="208" t="s">
        <v>32</v>
      </c>
      <c r="C41" s="209"/>
      <c r="D41" s="209"/>
      <c r="E41" s="217">
        <v>0</v>
      </c>
      <c r="F41" s="217">
        <v>0</v>
      </c>
      <c r="H41" s="195"/>
    </row>
    <row r="42" spans="2:11" s="28" customFormat="1">
      <c r="B42" s="206" t="s">
        <v>25</v>
      </c>
      <c r="C42" s="207"/>
      <c r="D42" s="207"/>
      <c r="E42" s="225">
        <v>0</v>
      </c>
      <c r="F42" s="225">
        <f>SUM(F38:F41)</f>
        <v>0</v>
      </c>
      <c r="H42" s="195"/>
      <c r="I42" s="196"/>
      <c r="J42" s="196"/>
      <c r="K42" s="196"/>
    </row>
    <row r="43" spans="2:11" s="28" customFormat="1">
      <c r="B43" s="206"/>
      <c r="C43" s="207"/>
      <c r="D43" s="207"/>
      <c r="E43" s="218"/>
      <c r="F43" s="225"/>
      <c r="H43" s="195"/>
      <c r="I43" s="196"/>
      <c r="J43" s="196"/>
      <c r="K43" s="196"/>
    </row>
    <row r="44" spans="2:11" s="28" customFormat="1">
      <c r="B44" s="570" t="s">
        <v>26</v>
      </c>
      <c r="C44" s="571"/>
      <c r="D44" s="571"/>
      <c r="E44" s="218">
        <v>-7399753466</v>
      </c>
      <c r="F44" s="218">
        <f>+F26+F35+F42</f>
        <v>0</v>
      </c>
      <c r="I44" s="196"/>
      <c r="J44" s="196"/>
      <c r="K44" s="196"/>
    </row>
    <row r="45" spans="2:11" s="28" customFormat="1">
      <c r="B45" s="206" t="s">
        <v>27</v>
      </c>
      <c r="C45" s="207"/>
      <c r="D45" s="207"/>
      <c r="E45" s="217">
        <v>8311710435</v>
      </c>
      <c r="F45" s="217">
        <v>0</v>
      </c>
      <c r="I45" s="196"/>
      <c r="J45" s="196"/>
      <c r="K45" s="196"/>
    </row>
    <row r="46" spans="2:11" s="28" customFormat="1">
      <c r="B46" s="212" t="s">
        <v>28</v>
      </c>
      <c r="C46" s="213"/>
      <c r="D46" s="213"/>
      <c r="E46" s="226">
        <v>911956969</v>
      </c>
      <c r="F46" s="226">
        <f>+F44+F45</f>
        <v>0</v>
      </c>
      <c r="I46" s="197"/>
      <c r="J46" s="198"/>
      <c r="K46" s="196"/>
    </row>
    <row r="47" spans="2:11" s="28" customFormat="1">
      <c r="B47" s="199"/>
      <c r="C47" s="199"/>
      <c r="D47" s="199"/>
      <c r="E47" s="200"/>
      <c r="F47" s="200"/>
      <c r="I47" s="201"/>
      <c r="J47" s="201"/>
      <c r="K47" s="201"/>
    </row>
    <row r="48" spans="2:11" s="28" customFormat="1">
      <c r="B48" s="557" t="s">
        <v>459</v>
      </c>
      <c r="C48" s="557"/>
      <c r="D48" s="557"/>
      <c r="E48" s="557"/>
      <c r="F48" s="557"/>
      <c r="I48" s="202"/>
      <c r="J48" s="202"/>
      <c r="K48" s="196"/>
    </row>
    <row r="49" spans="1:11">
      <c r="E49" s="24"/>
      <c r="F49" s="24"/>
      <c r="I49" s="203"/>
      <c r="J49" s="203"/>
      <c r="K49" s="203"/>
    </row>
    <row r="50" spans="1:11">
      <c r="B50" s="24"/>
      <c r="C50" s="24"/>
      <c r="D50" s="24"/>
      <c r="E50" s="108"/>
      <c r="F50" s="24"/>
      <c r="G50" s="125"/>
      <c r="I50" s="196"/>
      <c r="J50" s="203"/>
      <c r="K50" s="203"/>
    </row>
    <row r="51" spans="1:11">
      <c r="E51" s="24"/>
      <c r="F51" s="24"/>
      <c r="G51" s="125"/>
      <c r="I51" s="28"/>
    </row>
    <row r="52" spans="1:11">
      <c r="E52" s="24"/>
      <c r="F52" s="24"/>
      <c r="G52" s="125"/>
      <c r="I52" s="28"/>
    </row>
    <row r="55" spans="1:11" s="93" customFormat="1">
      <c r="A55" s="90"/>
      <c r="B55" s="91" t="s">
        <v>470</v>
      </c>
      <c r="C55" s="565" t="s">
        <v>322</v>
      </c>
      <c r="D55" s="565"/>
      <c r="F55" s="94" t="s">
        <v>161</v>
      </c>
    </row>
    <row r="56" spans="1:11" s="173" customFormat="1">
      <c r="A56" s="172"/>
      <c r="B56" s="95" t="s">
        <v>510</v>
      </c>
      <c r="C56" s="566" t="s">
        <v>323</v>
      </c>
      <c r="D56" s="566"/>
      <c r="F56" s="98" t="s">
        <v>72</v>
      </c>
    </row>
  </sheetData>
  <mergeCells count="12">
    <mergeCell ref="C55:D55"/>
    <mergeCell ref="C56:D56"/>
    <mergeCell ref="B6:G6"/>
    <mergeCell ref="B9:G9"/>
    <mergeCell ref="B13:D13"/>
    <mergeCell ref="B19:D19"/>
    <mergeCell ref="B24:D24"/>
    <mergeCell ref="B28:D28"/>
    <mergeCell ref="B32:D32"/>
    <mergeCell ref="B37:D37"/>
    <mergeCell ref="B44:D44"/>
    <mergeCell ref="B48:F48"/>
  </mergeCells>
  <hyperlinks>
    <hyperlink ref="K5" location="Indice!A1" display="Índice" xr:uid="{C2FD135A-58B5-4DA6-B313-FEBB0C28B142}"/>
  </hyperlinks>
  <pageMargins left="0.7" right="0.7" top="0.75" bottom="0.75" header="0.3" footer="0.3"/>
  <pageSetup paperSize="9" scale="72" fitToHeight="0"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FEC4B3-56E1-4AAB-8277-6A35C1DC895E}">
  <sheetPr>
    <tabColor theme="2" tint="-0.499984740745262"/>
  </sheetPr>
  <dimension ref="B1:N262"/>
  <sheetViews>
    <sheetView showGridLines="0" zoomScale="90" zoomScaleNormal="90" zoomScaleSheetLayoutView="110" workbookViewId="0">
      <pane ySplit="8" topLeftCell="A9" activePane="bottomLeft" state="frozen"/>
      <selection pane="bottomLeft"/>
    </sheetView>
  </sheetViews>
  <sheetFormatPr baseColWidth="10" defaultColWidth="11.44140625" defaultRowHeight="13.2"/>
  <cols>
    <col min="1" max="1" width="4.33203125" style="24" customWidth="1"/>
    <col min="2" max="2" width="12.88671875" style="24" hidden="1" customWidth="1"/>
    <col min="3" max="4" width="11.44140625" style="24"/>
    <col min="5" max="5" width="13.5546875" style="24" bestFit="1" customWidth="1"/>
    <col min="6" max="6" width="11.44140625" style="24"/>
    <col min="7" max="7" width="20.44140625" style="24" bestFit="1" customWidth="1"/>
    <col min="8" max="11" width="11.44140625" style="24"/>
    <col min="12" max="12" width="12.5546875" style="24" customWidth="1"/>
    <col min="13" max="13" width="4.44140625" style="24" customWidth="1"/>
    <col min="14" max="16384" width="11.44140625" style="24"/>
  </cols>
  <sheetData>
    <row r="1" spans="2:13" s="55" customFormat="1" ht="13.2" customHeight="1">
      <c r="D1" s="56"/>
    </row>
    <row r="2" spans="2:13" s="55" customFormat="1" ht="13.2" customHeight="1">
      <c r="D2" s="56"/>
    </row>
    <row r="3" spans="2:13" s="55" customFormat="1" ht="13.2" customHeight="1">
      <c r="D3" s="56"/>
    </row>
    <row r="4" spans="2:13" s="57" customFormat="1" ht="13.2" customHeight="1" thickBot="1">
      <c r="D4" s="58"/>
    </row>
    <row r="5" spans="2:13" ht="13.8" thickTop="1">
      <c r="B5" s="125"/>
      <c r="C5" s="125"/>
      <c r="D5" s="125"/>
      <c r="E5" s="125"/>
      <c r="F5" s="113"/>
    </row>
    <row r="6" spans="2:13">
      <c r="L6" s="260" t="s">
        <v>183</v>
      </c>
    </row>
    <row r="7" spans="2:13" s="126" customFormat="1" ht="19.2" customHeight="1">
      <c r="C7" s="576" t="s">
        <v>318</v>
      </c>
      <c r="D7" s="576"/>
      <c r="E7" s="576"/>
      <c r="F7" s="576"/>
      <c r="G7" s="576"/>
      <c r="H7" s="576"/>
      <c r="I7" s="576"/>
      <c r="J7" s="576"/>
      <c r="K7" s="576"/>
      <c r="L7" s="576"/>
      <c r="M7" s="576"/>
    </row>
    <row r="8" spans="2:13" s="126" customFormat="1" ht="21" customHeight="1">
      <c r="C8" s="577" t="s">
        <v>484</v>
      </c>
      <c r="D8" s="577"/>
      <c r="E8" s="577"/>
      <c r="F8" s="577"/>
      <c r="G8" s="577"/>
      <c r="H8" s="577"/>
      <c r="I8" s="577"/>
      <c r="J8" s="577"/>
      <c r="K8" s="577"/>
      <c r="L8" s="577"/>
    </row>
    <row r="9" spans="2:13" s="126" customFormat="1" ht="14.4" customHeight="1">
      <c r="C9" s="265"/>
      <c r="D9" s="265"/>
      <c r="E9" s="265"/>
      <c r="F9" s="265"/>
      <c r="G9" s="265"/>
      <c r="H9" s="265"/>
      <c r="I9" s="265"/>
      <c r="J9" s="265"/>
      <c r="K9" s="265"/>
      <c r="L9" s="265"/>
    </row>
    <row r="10" spans="2:13">
      <c r="G10" s="261"/>
    </row>
    <row r="11" spans="2:13">
      <c r="C11" s="101" t="s">
        <v>165</v>
      </c>
    </row>
    <row r="13" spans="2:13">
      <c r="C13" s="101" t="s">
        <v>101</v>
      </c>
    </row>
    <row r="15" spans="2:13" ht="112.2" customHeight="1">
      <c r="C15" s="574" t="s">
        <v>419</v>
      </c>
      <c r="D15" s="574"/>
      <c r="E15" s="574"/>
      <c r="F15" s="574"/>
      <c r="G15" s="574"/>
      <c r="H15" s="574"/>
      <c r="I15" s="574"/>
      <c r="J15" s="574"/>
      <c r="K15" s="574"/>
      <c r="L15" s="574"/>
    </row>
    <row r="17" spans="3:12">
      <c r="C17" s="101" t="s">
        <v>166</v>
      </c>
    </row>
    <row r="19" spans="3:12">
      <c r="C19" s="101" t="s">
        <v>120</v>
      </c>
    </row>
    <row r="20" spans="3:12" ht="40.5" customHeight="1">
      <c r="C20" s="575" t="s">
        <v>188</v>
      </c>
      <c r="D20" s="575"/>
      <c r="E20" s="575"/>
      <c r="F20" s="575"/>
      <c r="G20" s="575"/>
      <c r="H20" s="575"/>
      <c r="I20" s="575"/>
      <c r="J20" s="575"/>
      <c r="K20" s="575"/>
      <c r="L20" s="575"/>
    </row>
    <row r="21" spans="3:12" ht="4.5" customHeight="1">
      <c r="C21" s="191"/>
      <c r="D21" s="191"/>
      <c r="E21" s="191"/>
      <c r="F21" s="191"/>
      <c r="G21" s="191"/>
      <c r="H21" s="191"/>
      <c r="I21" s="191"/>
      <c r="J21" s="191"/>
      <c r="K21" s="191"/>
      <c r="L21" s="191"/>
    </row>
    <row r="22" spans="3:12" ht="78" customHeight="1">
      <c r="C22" s="574" t="s">
        <v>487</v>
      </c>
      <c r="D22" s="574"/>
      <c r="E22" s="574"/>
      <c r="F22" s="574"/>
      <c r="G22" s="574"/>
      <c r="H22" s="574"/>
      <c r="I22" s="574"/>
      <c r="J22" s="574"/>
      <c r="K22" s="574"/>
      <c r="L22" s="574"/>
    </row>
    <row r="23" spans="3:12">
      <c r="C23" s="574"/>
      <c r="D23" s="574"/>
      <c r="E23" s="574"/>
      <c r="F23" s="574"/>
      <c r="G23" s="574"/>
      <c r="H23" s="574"/>
      <c r="I23" s="574"/>
      <c r="J23" s="574"/>
      <c r="K23" s="574"/>
      <c r="L23" s="574"/>
    </row>
    <row r="24" spans="3:12" ht="21.6" customHeight="1">
      <c r="C24" s="27" t="s">
        <v>121</v>
      </c>
      <c r="D24" s="262"/>
      <c r="E24" s="262"/>
      <c r="F24" s="262"/>
      <c r="G24" s="262"/>
      <c r="H24" s="262"/>
      <c r="I24" s="262"/>
      <c r="J24" s="262"/>
      <c r="K24" s="262"/>
      <c r="L24" s="262"/>
    </row>
    <row r="25" spans="3:12" ht="70.5" customHeight="1">
      <c r="C25" s="574" t="s">
        <v>417</v>
      </c>
      <c r="D25" s="574"/>
      <c r="E25" s="574"/>
      <c r="F25" s="574"/>
      <c r="G25" s="574"/>
      <c r="H25" s="574"/>
      <c r="I25" s="574"/>
      <c r="J25" s="574"/>
      <c r="K25" s="574"/>
      <c r="L25" s="574"/>
    </row>
    <row r="26" spans="3:12">
      <c r="C26" s="574" t="s">
        <v>418</v>
      </c>
      <c r="D26" s="574"/>
      <c r="E26" s="574"/>
      <c r="F26" s="574"/>
      <c r="G26" s="574"/>
      <c r="H26" s="574"/>
      <c r="I26" s="574"/>
      <c r="J26" s="574"/>
      <c r="K26" s="574"/>
      <c r="L26" s="574"/>
    </row>
    <row r="27" spans="3:12" ht="64.95" customHeight="1">
      <c r="C27" s="574" t="s">
        <v>189</v>
      </c>
      <c r="D27" s="574"/>
      <c r="E27" s="574"/>
      <c r="F27" s="574"/>
      <c r="G27" s="574"/>
      <c r="H27" s="574"/>
      <c r="I27" s="574"/>
      <c r="J27" s="574"/>
      <c r="K27" s="574"/>
      <c r="L27" s="574"/>
    </row>
    <row r="28" spans="3:12" ht="20.7" customHeight="1">
      <c r="C28" s="578" t="s">
        <v>75</v>
      </c>
      <c r="D28" s="578"/>
      <c r="E28" s="578"/>
      <c r="F28" s="578"/>
      <c r="G28" s="578"/>
      <c r="H28" s="578"/>
      <c r="I28" s="578"/>
      <c r="J28" s="578"/>
      <c r="K28" s="578"/>
      <c r="L28" s="578"/>
    </row>
    <row r="29" spans="3:12" ht="43.2" customHeight="1">
      <c r="C29" s="574" t="s">
        <v>311</v>
      </c>
      <c r="D29" s="574"/>
      <c r="E29" s="574"/>
      <c r="F29" s="574"/>
      <c r="G29" s="574"/>
      <c r="H29" s="574"/>
      <c r="I29" s="574"/>
      <c r="J29" s="574"/>
      <c r="K29" s="574"/>
      <c r="L29" s="574"/>
    </row>
    <row r="30" spans="3:12">
      <c r="C30" s="262"/>
      <c r="D30" s="262"/>
      <c r="E30" s="262"/>
      <c r="F30" s="262"/>
      <c r="G30" s="262"/>
      <c r="H30" s="262"/>
      <c r="I30" s="262"/>
      <c r="J30" s="262"/>
      <c r="K30" s="262"/>
      <c r="L30" s="262"/>
    </row>
    <row r="31" spans="3:12">
      <c r="C31" s="101" t="s">
        <v>122</v>
      </c>
    </row>
    <row r="32" spans="3:12" s="263" customFormat="1" ht="63" customHeight="1">
      <c r="C32" s="574" t="s">
        <v>485</v>
      </c>
      <c r="D32" s="574"/>
      <c r="E32" s="574"/>
      <c r="F32" s="574"/>
      <c r="G32" s="574"/>
      <c r="H32" s="574"/>
      <c r="I32" s="574"/>
      <c r="J32" s="574"/>
      <c r="K32" s="574"/>
      <c r="L32" s="574"/>
    </row>
    <row r="33" spans="3:14">
      <c r="C33" s="24" t="s">
        <v>74</v>
      </c>
    </row>
    <row r="34" spans="3:14">
      <c r="C34" s="101" t="s">
        <v>123</v>
      </c>
    </row>
    <row r="35" spans="3:14" ht="35.700000000000003" customHeight="1">
      <c r="C35" s="574" t="s">
        <v>486</v>
      </c>
      <c r="D35" s="574"/>
      <c r="E35" s="574"/>
      <c r="F35" s="574"/>
      <c r="G35" s="574"/>
      <c r="H35" s="574"/>
      <c r="I35" s="574"/>
      <c r="J35" s="574"/>
      <c r="K35" s="574"/>
      <c r="L35" s="574"/>
    </row>
    <row r="36" spans="3:14" ht="13.2" customHeight="1">
      <c r="C36" s="574" t="s">
        <v>420</v>
      </c>
      <c r="D36" s="574"/>
      <c r="E36" s="574"/>
      <c r="F36" s="574"/>
      <c r="G36" s="574"/>
      <c r="H36" s="574"/>
      <c r="I36" s="574"/>
      <c r="J36" s="574"/>
      <c r="K36" s="574"/>
      <c r="L36" s="574"/>
      <c r="M36" s="574"/>
      <c r="N36" s="574"/>
    </row>
    <row r="37" spans="3:14" ht="13.2" customHeight="1">
      <c r="C37" s="262"/>
      <c r="D37" s="262"/>
      <c r="E37" s="262"/>
      <c r="F37" s="262"/>
      <c r="G37" s="262"/>
      <c r="H37" s="262"/>
      <c r="I37" s="262"/>
      <c r="J37" s="262"/>
      <c r="K37" s="262"/>
      <c r="L37" s="262"/>
      <c r="M37" s="262"/>
      <c r="N37" s="262"/>
    </row>
    <row r="38" spans="3:14" ht="36.6" customHeight="1">
      <c r="C38" s="574" t="s">
        <v>421</v>
      </c>
      <c r="D38" s="574"/>
      <c r="E38" s="574"/>
      <c r="F38" s="574"/>
      <c r="G38" s="574"/>
      <c r="H38" s="574"/>
      <c r="I38" s="574"/>
      <c r="J38" s="574"/>
      <c r="K38" s="574"/>
      <c r="L38" s="574"/>
      <c r="M38" s="574"/>
      <c r="N38" s="574"/>
    </row>
    <row r="39" spans="3:14">
      <c r="C39" s="262"/>
      <c r="D39" s="262"/>
      <c r="E39" s="262"/>
      <c r="F39" s="262"/>
      <c r="G39" s="262"/>
      <c r="H39" s="262"/>
      <c r="I39" s="262"/>
      <c r="J39" s="262"/>
      <c r="K39" s="262"/>
      <c r="L39" s="262"/>
    </row>
    <row r="41" spans="3:14">
      <c r="C41" s="101" t="s">
        <v>124</v>
      </c>
    </row>
    <row r="42" spans="3:14" ht="30" customHeight="1">
      <c r="C42" s="574" t="s">
        <v>76</v>
      </c>
      <c r="D42" s="574"/>
      <c r="E42" s="574"/>
      <c r="F42" s="574"/>
      <c r="G42" s="574"/>
      <c r="H42" s="574"/>
      <c r="I42" s="574"/>
      <c r="J42" s="574"/>
      <c r="K42" s="574"/>
      <c r="L42" s="574"/>
    </row>
    <row r="43" spans="3:14" ht="28.5" customHeight="1">
      <c r="C43" s="574" t="s">
        <v>77</v>
      </c>
      <c r="D43" s="574"/>
      <c r="E43" s="574"/>
      <c r="F43" s="574"/>
      <c r="G43" s="574"/>
      <c r="H43" s="574"/>
      <c r="I43" s="574"/>
      <c r="J43" s="574"/>
      <c r="K43" s="574"/>
      <c r="L43" s="574"/>
    </row>
    <row r="44" spans="3:14" ht="28.5" customHeight="1">
      <c r="C44" s="574" t="s">
        <v>190</v>
      </c>
      <c r="D44" s="574"/>
      <c r="E44" s="574"/>
      <c r="F44" s="574"/>
      <c r="G44" s="574"/>
      <c r="H44" s="574"/>
      <c r="I44" s="574"/>
      <c r="J44" s="574"/>
      <c r="K44" s="574"/>
      <c r="L44" s="574"/>
    </row>
    <row r="45" spans="3:14" ht="13.5" customHeight="1">
      <c r="C45" s="262"/>
      <c r="D45" s="262"/>
      <c r="E45" s="262"/>
      <c r="F45" s="262"/>
      <c r="G45" s="262"/>
      <c r="H45" s="262"/>
      <c r="I45" s="262"/>
      <c r="J45" s="262"/>
      <c r="K45" s="262"/>
      <c r="L45" s="262"/>
    </row>
    <row r="46" spans="3:14">
      <c r="C46" s="101" t="s">
        <v>125</v>
      </c>
    </row>
    <row r="47" spans="3:14" ht="34.5" customHeight="1">
      <c r="C47" s="574" t="s">
        <v>78</v>
      </c>
      <c r="D47" s="574"/>
      <c r="E47" s="574"/>
      <c r="F47" s="574"/>
      <c r="G47" s="574"/>
      <c r="H47" s="574"/>
      <c r="I47" s="574"/>
      <c r="J47" s="574"/>
      <c r="K47" s="574"/>
      <c r="L47" s="574"/>
    </row>
    <row r="48" spans="3:14" ht="39" customHeight="1">
      <c r="C48" s="575" t="s">
        <v>79</v>
      </c>
      <c r="D48" s="575"/>
      <c r="E48" s="575"/>
      <c r="F48" s="575"/>
      <c r="G48" s="575"/>
      <c r="H48" s="575"/>
      <c r="I48" s="575"/>
      <c r="J48" s="575"/>
      <c r="K48" s="575"/>
      <c r="L48" s="575"/>
    </row>
    <row r="49" spans="2:12">
      <c r="C49" s="191"/>
      <c r="D49" s="191"/>
      <c r="E49" s="191"/>
      <c r="F49" s="191"/>
      <c r="G49" s="191"/>
      <c r="H49" s="191"/>
      <c r="I49" s="191"/>
      <c r="J49" s="191"/>
      <c r="K49" s="191"/>
      <c r="L49" s="191"/>
    </row>
    <row r="50" spans="2:12">
      <c r="C50" s="264" t="s">
        <v>191</v>
      </c>
      <c r="D50" s="191"/>
      <c r="E50" s="191"/>
      <c r="F50" s="191"/>
      <c r="G50" s="191"/>
      <c r="H50" s="191"/>
      <c r="I50" s="191"/>
      <c r="J50" s="191"/>
      <c r="K50" s="191"/>
      <c r="L50" s="191"/>
    </row>
    <row r="51" spans="2:12">
      <c r="C51" s="191"/>
      <c r="D51" s="191"/>
      <c r="E51" s="191"/>
      <c r="F51" s="191"/>
      <c r="G51" s="191"/>
      <c r="H51" s="191"/>
      <c r="I51" s="191"/>
      <c r="J51" s="191"/>
      <c r="K51" s="191"/>
      <c r="L51" s="191"/>
    </row>
    <row r="52" spans="2:12" ht="54.75" customHeight="1">
      <c r="C52" s="574" t="s">
        <v>192</v>
      </c>
      <c r="D52" s="574"/>
      <c r="E52" s="574"/>
      <c r="F52" s="574"/>
      <c r="G52" s="574"/>
      <c r="H52" s="574"/>
      <c r="I52" s="574"/>
      <c r="J52" s="574"/>
      <c r="K52" s="574"/>
      <c r="L52" s="574"/>
    </row>
    <row r="53" spans="2:12">
      <c r="C53" s="262"/>
      <c r="D53" s="262"/>
      <c r="E53" s="262"/>
      <c r="F53" s="262"/>
      <c r="G53" s="262"/>
      <c r="H53" s="262"/>
      <c r="I53" s="262"/>
      <c r="J53" s="262"/>
      <c r="K53" s="191"/>
      <c r="L53" s="191"/>
    </row>
    <row r="54" spans="2:12">
      <c r="C54" s="101" t="s">
        <v>167</v>
      </c>
    </row>
    <row r="55" spans="2:12" ht="28.2" customHeight="1">
      <c r="C55" s="574" t="s">
        <v>126</v>
      </c>
      <c r="D55" s="574"/>
      <c r="E55" s="574"/>
      <c r="F55" s="574"/>
      <c r="G55" s="574"/>
      <c r="H55" s="574"/>
      <c r="I55" s="574"/>
      <c r="J55" s="574"/>
      <c r="K55" s="574"/>
      <c r="L55" s="574"/>
    </row>
    <row r="56" spans="2:12" ht="28.2" customHeight="1">
      <c r="C56" s="524"/>
      <c r="D56" s="524"/>
      <c r="E56" s="524"/>
      <c r="F56" s="524"/>
      <c r="G56" s="524"/>
      <c r="H56" s="524"/>
      <c r="I56" s="524"/>
      <c r="J56" s="524"/>
      <c r="K56" s="524"/>
      <c r="L56" s="524"/>
    </row>
    <row r="57" spans="2:12" ht="28.2" customHeight="1">
      <c r="C57" s="524"/>
      <c r="D57" s="524"/>
      <c r="E57" s="524"/>
      <c r="F57" s="524"/>
      <c r="G57" s="524"/>
      <c r="H57" s="524"/>
      <c r="I57" s="524"/>
      <c r="J57" s="524"/>
      <c r="K57" s="524"/>
      <c r="L57" s="524"/>
    </row>
    <row r="60" spans="2:12">
      <c r="D60" s="91" t="s">
        <v>470</v>
      </c>
      <c r="F60" s="93"/>
      <c r="G60" s="168" t="s">
        <v>322</v>
      </c>
      <c r="J60" s="523" t="s">
        <v>161</v>
      </c>
    </row>
    <row r="61" spans="2:12">
      <c r="D61" s="97" t="s">
        <v>510</v>
      </c>
      <c r="F61" s="173"/>
      <c r="G61" s="174" t="s">
        <v>323</v>
      </c>
      <c r="J61" s="98" t="s">
        <v>72</v>
      </c>
    </row>
    <row r="63" spans="2:12">
      <c r="B63" s="125"/>
      <c r="C63" s="91"/>
      <c r="D63" s="91"/>
      <c r="E63" s="91"/>
      <c r="F63" s="113"/>
    </row>
    <row r="64" spans="2:12">
      <c r="B64" s="125"/>
      <c r="C64" s="125"/>
      <c r="D64" s="125"/>
      <c r="E64" s="125"/>
      <c r="F64" s="113"/>
    </row>
    <row r="262" spans="4:4">
      <c r="D262" s="24">
        <v>0</v>
      </c>
    </row>
  </sheetData>
  <mergeCells count="22">
    <mergeCell ref="C29:L29"/>
    <mergeCell ref="C7:M7"/>
    <mergeCell ref="C8:L8"/>
    <mergeCell ref="C15:L15"/>
    <mergeCell ref="C20:L20"/>
    <mergeCell ref="C23:L23"/>
    <mergeCell ref="C25:L25"/>
    <mergeCell ref="C26:L26"/>
    <mergeCell ref="C27:L27"/>
    <mergeCell ref="C28:L28"/>
    <mergeCell ref="C22:L22"/>
    <mergeCell ref="C47:L47"/>
    <mergeCell ref="C48:L48"/>
    <mergeCell ref="C52:L52"/>
    <mergeCell ref="C55:L55"/>
    <mergeCell ref="C32:L32"/>
    <mergeCell ref="C35:L35"/>
    <mergeCell ref="C42:L42"/>
    <mergeCell ref="C43:L43"/>
    <mergeCell ref="C44:L44"/>
    <mergeCell ref="C36:N36"/>
    <mergeCell ref="C38:N38"/>
  </mergeCells>
  <hyperlinks>
    <hyperlink ref="L6" location="Indice!A1" display="Índice" xr:uid="{BC61F321-1900-4C3A-8C34-F61B961D002D}"/>
  </hyperlinks>
  <pageMargins left="0.70866141732283472" right="0.70866141732283472" top="0.74803149606299213" bottom="0.74803149606299213" header="0.31496062992125984" footer="0.31496062992125984"/>
  <pageSetup paperSize="9" scale="75"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397010-E104-430E-9D90-36E85F7C04C5}">
  <sheetPr>
    <tabColor theme="2" tint="-0.499984740745262"/>
  </sheetPr>
  <dimension ref="A1:K55"/>
  <sheetViews>
    <sheetView showGridLines="0" zoomScale="90" zoomScaleNormal="90" zoomScaleSheetLayoutView="100" workbookViewId="0">
      <pane ySplit="4" topLeftCell="A5" activePane="bottomLeft" state="frozen"/>
      <selection pane="bottomLeft"/>
    </sheetView>
  </sheetViews>
  <sheetFormatPr baseColWidth="10" defaultColWidth="9.33203125" defaultRowHeight="13.2"/>
  <cols>
    <col min="1" max="1" width="4.33203125" style="268" customWidth="1"/>
    <col min="2" max="2" width="50.5546875" style="268" customWidth="1"/>
    <col min="3" max="8" width="18.109375" style="268" customWidth="1"/>
    <col min="9" max="9" width="14.6640625" style="269" bestFit="1" customWidth="1"/>
    <col min="10" max="10" width="13.6640625" style="268" bestFit="1" customWidth="1"/>
    <col min="11" max="11" width="7.88671875" style="268" bestFit="1" customWidth="1"/>
    <col min="12" max="12" width="11.5546875" style="268" customWidth="1"/>
    <col min="13" max="13" width="10.33203125" style="268" customWidth="1"/>
    <col min="14" max="16384" width="9.33203125" style="268"/>
  </cols>
  <sheetData>
    <row r="1" spans="1:11" s="55" customFormat="1" ht="13.2" customHeight="1">
      <c r="D1" s="56"/>
    </row>
    <row r="2" spans="1:11" s="55" customFormat="1" ht="13.2" customHeight="1">
      <c r="D2" s="56"/>
    </row>
    <row r="3" spans="1:11" s="55" customFormat="1" ht="13.2" customHeight="1">
      <c r="D3" s="56"/>
    </row>
    <row r="4" spans="1:11" s="57" customFormat="1" ht="13.2" customHeight="1" thickBot="1">
      <c r="D4" s="58"/>
    </row>
    <row r="5" spans="1:11" s="24" customFormat="1" ht="13.8" thickTop="1">
      <c r="B5" s="125"/>
      <c r="C5" s="125"/>
      <c r="D5" s="125"/>
      <c r="E5" s="125"/>
      <c r="F5" s="113"/>
      <c r="I5" s="23" t="s">
        <v>183</v>
      </c>
    </row>
    <row r="6" spans="1:11">
      <c r="A6" s="266"/>
      <c r="B6" s="267"/>
      <c r="C6" s="267"/>
      <c r="D6" s="267"/>
      <c r="E6" s="267"/>
      <c r="F6" s="267"/>
      <c r="H6" s="267"/>
    </row>
    <row r="7" spans="1:11" s="315" customFormat="1" ht="13.8">
      <c r="A7" s="313"/>
      <c r="B7" s="314" t="s">
        <v>168</v>
      </c>
      <c r="I7" s="316"/>
    </row>
    <row r="8" spans="1:11">
      <c r="A8" s="270"/>
    </row>
    <row r="9" spans="1:11">
      <c r="A9" s="270"/>
      <c r="B9" s="267" t="s">
        <v>102</v>
      </c>
    </row>
    <row r="10" spans="1:11" ht="36.75" customHeight="1">
      <c r="A10" s="270"/>
      <c r="B10" s="574" t="s">
        <v>509</v>
      </c>
      <c r="C10" s="574"/>
      <c r="D10" s="574"/>
      <c r="E10" s="574"/>
      <c r="F10" s="574"/>
      <c r="G10" s="574"/>
      <c r="H10" s="574"/>
      <c r="I10" s="271"/>
      <c r="J10" s="272"/>
      <c r="K10" s="272"/>
    </row>
    <row r="11" spans="1:11">
      <c r="A11" s="270"/>
      <c r="B11" s="267"/>
    </row>
    <row r="12" spans="1:11" ht="14.4" customHeight="1">
      <c r="A12" s="270"/>
      <c r="B12" s="583"/>
      <c r="C12" s="585">
        <v>44742</v>
      </c>
      <c r="D12" s="585">
        <v>44561</v>
      </c>
    </row>
    <row r="13" spans="1:11">
      <c r="A13" s="270"/>
      <c r="B13" s="584"/>
      <c r="C13" s="586"/>
      <c r="D13" s="586"/>
    </row>
    <row r="14" spans="1:11">
      <c r="A14" s="270"/>
      <c r="B14" s="339" t="s">
        <v>283</v>
      </c>
      <c r="C14" s="340">
        <v>6837.9</v>
      </c>
      <c r="D14" s="340">
        <v>6870.81</v>
      </c>
    </row>
    <row r="15" spans="1:11">
      <c r="A15" s="270"/>
      <c r="B15" s="339" t="s">
        <v>284</v>
      </c>
      <c r="C15" s="340">
        <v>6850.05</v>
      </c>
      <c r="D15" s="340">
        <v>6887.4</v>
      </c>
    </row>
    <row r="16" spans="1:11">
      <c r="A16" s="270"/>
      <c r="B16" s="24"/>
    </row>
    <row r="17" spans="1:9">
      <c r="A17" s="270"/>
      <c r="B17" s="24"/>
    </row>
    <row r="18" spans="1:9">
      <c r="A18" s="270"/>
      <c r="B18" s="267" t="s">
        <v>103</v>
      </c>
    </row>
    <row r="19" spans="1:9">
      <c r="A19" s="270"/>
      <c r="B19" s="587" t="s">
        <v>195</v>
      </c>
      <c r="C19" s="587"/>
      <c r="D19" s="587"/>
      <c r="E19" s="587"/>
      <c r="F19" s="587"/>
      <c r="G19" s="587"/>
      <c r="H19" s="587"/>
    </row>
    <row r="20" spans="1:9">
      <c r="A20" s="270"/>
      <c r="B20" s="31"/>
      <c r="C20" s="31"/>
      <c r="D20" s="31"/>
      <c r="E20" s="31"/>
      <c r="F20" s="31"/>
      <c r="G20" s="31"/>
      <c r="H20" s="31"/>
    </row>
    <row r="21" spans="1:9" s="275" customFormat="1">
      <c r="A21" s="273"/>
      <c r="B21" s="564" t="s">
        <v>80</v>
      </c>
      <c r="C21" s="579" t="s">
        <v>422</v>
      </c>
      <c r="D21" s="579" t="s">
        <v>278</v>
      </c>
      <c r="E21" s="579" t="s">
        <v>279</v>
      </c>
      <c r="F21" s="579" t="s">
        <v>280</v>
      </c>
      <c r="G21" s="579" t="s">
        <v>281</v>
      </c>
      <c r="H21" s="579" t="s">
        <v>282</v>
      </c>
      <c r="I21" s="274"/>
    </row>
    <row r="22" spans="1:9" s="272" customFormat="1">
      <c r="A22" s="276"/>
      <c r="B22" s="564"/>
      <c r="C22" s="580"/>
      <c r="D22" s="580"/>
      <c r="E22" s="580"/>
      <c r="F22" s="580"/>
      <c r="G22" s="580"/>
      <c r="H22" s="580"/>
      <c r="I22" s="271"/>
    </row>
    <row r="23" spans="1:9" ht="14.7" customHeight="1">
      <c r="A23" s="270"/>
      <c r="B23" s="321" t="s">
        <v>2</v>
      </c>
      <c r="C23" s="321"/>
      <c r="D23" s="321"/>
      <c r="E23" s="303"/>
      <c r="F23" s="303"/>
      <c r="G23" s="303"/>
      <c r="H23" s="321"/>
    </row>
    <row r="24" spans="1:9">
      <c r="A24" s="270"/>
      <c r="B24" s="321" t="s">
        <v>64</v>
      </c>
      <c r="C24" s="321"/>
      <c r="D24" s="321"/>
      <c r="E24" s="303"/>
      <c r="F24" s="303"/>
      <c r="G24" s="303"/>
      <c r="H24" s="321"/>
    </row>
    <row r="25" spans="1:9">
      <c r="A25" s="270"/>
      <c r="B25" s="321" t="s">
        <v>173</v>
      </c>
      <c r="C25" s="321"/>
      <c r="D25" s="321"/>
      <c r="E25" s="303"/>
      <c r="F25" s="303"/>
      <c r="G25" s="303"/>
      <c r="H25" s="321"/>
    </row>
    <row r="26" spans="1:9">
      <c r="A26" s="270"/>
      <c r="B26" s="303" t="s">
        <v>12</v>
      </c>
      <c r="C26" s="279" t="s">
        <v>0</v>
      </c>
      <c r="D26" s="335">
        <v>74726.649999999994</v>
      </c>
      <c r="E26" s="334">
        <v>6837.9</v>
      </c>
      <c r="F26" s="336">
        <v>510973361.03499991</v>
      </c>
      <c r="G26" s="334">
        <v>6870.81</v>
      </c>
      <c r="H26" s="322">
        <v>0</v>
      </c>
    </row>
    <row r="27" spans="1:9">
      <c r="A27" s="270"/>
      <c r="B27" s="321" t="s">
        <v>488</v>
      </c>
      <c r="C27" s="279"/>
      <c r="D27" s="335"/>
      <c r="E27" s="334"/>
      <c r="F27" s="336"/>
      <c r="G27" s="334"/>
      <c r="H27" s="322"/>
    </row>
    <row r="28" spans="1:9">
      <c r="A28" s="270"/>
      <c r="B28" s="303" t="s">
        <v>480</v>
      </c>
      <c r="C28" s="279" t="s">
        <v>0</v>
      </c>
      <c r="D28" s="335">
        <v>7190.3100000000013</v>
      </c>
      <c r="E28" s="334">
        <v>6837.9</v>
      </c>
      <c r="F28" s="336">
        <v>49166620.749000005</v>
      </c>
      <c r="G28" s="334">
        <v>6870.81</v>
      </c>
      <c r="H28" s="322">
        <v>0</v>
      </c>
    </row>
    <row r="29" spans="1:9">
      <c r="A29" s="270"/>
      <c r="B29" s="303"/>
      <c r="C29" s="279"/>
      <c r="D29" s="335"/>
      <c r="E29" s="334"/>
      <c r="F29" s="336"/>
      <c r="G29" s="334"/>
      <c r="H29" s="501"/>
    </row>
    <row r="30" spans="1:9">
      <c r="A30" s="270"/>
      <c r="B30" s="324" t="s">
        <v>16</v>
      </c>
      <c r="C30" s="325"/>
      <c r="D30" s="322">
        <v>81916.959999999992</v>
      </c>
      <c r="E30" s="326"/>
      <c r="F30" s="338">
        <v>560139981.78399992</v>
      </c>
      <c r="G30" s="327"/>
      <c r="H30" s="500">
        <v>0</v>
      </c>
    </row>
    <row r="31" spans="1:9">
      <c r="A31" s="270"/>
      <c r="B31" s="324"/>
      <c r="C31" s="325"/>
      <c r="D31" s="322"/>
      <c r="E31" s="326"/>
      <c r="F31" s="338"/>
      <c r="G31" s="327"/>
      <c r="H31" s="500"/>
    </row>
    <row r="32" spans="1:9">
      <c r="A32" s="270"/>
      <c r="B32" s="321" t="s">
        <v>66</v>
      </c>
      <c r="C32" s="328"/>
      <c r="D32" s="329"/>
      <c r="E32" s="324"/>
      <c r="F32" s="338"/>
      <c r="G32" s="324"/>
      <c r="H32" s="324"/>
    </row>
    <row r="33" spans="1:10">
      <c r="A33" s="270"/>
      <c r="B33" s="321" t="s">
        <v>65</v>
      </c>
      <c r="C33" s="328"/>
      <c r="D33" s="330"/>
      <c r="E33" s="321"/>
      <c r="F33" s="338"/>
      <c r="G33" s="321"/>
      <c r="H33" s="321"/>
    </row>
    <row r="34" spans="1:10">
      <c r="A34" s="270"/>
      <c r="B34" s="331" t="s">
        <v>218</v>
      </c>
      <c r="C34" s="279"/>
      <c r="D34" s="280"/>
      <c r="E34" s="281"/>
      <c r="F34" s="336"/>
      <c r="G34" s="282"/>
      <c r="H34" s="283"/>
    </row>
    <row r="35" spans="1:10">
      <c r="A35" s="270"/>
      <c r="B35" s="278" t="s">
        <v>489</v>
      </c>
      <c r="C35" s="279" t="s">
        <v>0</v>
      </c>
      <c r="D35" s="280">
        <v>3595.1499999999992</v>
      </c>
      <c r="E35" s="280">
        <v>6850.05</v>
      </c>
      <c r="F35" s="337">
        <v>24626957.257499997</v>
      </c>
      <c r="G35" s="280">
        <v>6887.4</v>
      </c>
      <c r="H35" s="332">
        <v>0</v>
      </c>
    </row>
    <row r="36" spans="1:10">
      <c r="A36" s="270"/>
      <c r="B36" s="331" t="s">
        <v>224</v>
      </c>
      <c r="C36" s="279"/>
      <c r="D36" s="280"/>
      <c r="E36" s="280"/>
      <c r="F36" s="337"/>
      <c r="G36" s="280"/>
      <c r="H36" s="332"/>
    </row>
    <row r="37" spans="1:10">
      <c r="A37" s="270"/>
      <c r="B37" s="502" t="s">
        <v>423</v>
      </c>
      <c r="C37" s="503" t="s">
        <v>0</v>
      </c>
      <c r="D37" s="280">
        <v>0</v>
      </c>
      <c r="E37" s="504">
        <v>6850.05</v>
      </c>
      <c r="F37" s="337">
        <v>0</v>
      </c>
      <c r="G37" s="504">
        <v>6887.4</v>
      </c>
      <c r="H37" s="332">
        <v>-43699175.520000003</v>
      </c>
    </row>
    <row r="38" spans="1:10">
      <c r="A38" s="270"/>
      <c r="B38" s="278" t="s">
        <v>380</v>
      </c>
      <c r="C38" s="279" t="s">
        <v>0</v>
      </c>
      <c r="D38" s="280">
        <v>6060</v>
      </c>
      <c r="E38" s="504">
        <v>6850.05</v>
      </c>
      <c r="F38" s="337">
        <v>41511303</v>
      </c>
      <c r="G38" s="504">
        <v>6887.4</v>
      </c>
      <c r="H38" s="332">
        <v>0</v>
      </c>
      <c r="J38" s="346"/>
    </row>
    <row r="39" spans="1:10">
      <c r="A39" s="270"/>
      <c r="B39" s="278" t="s">
        <v>268</v>
      </c>
      <c r="C39" s="279" t="s">
        <v>0</v>
      </c>
      <c r="D39" s="280">
        <v>1818.1800000000003</v>
      </c>
      <c r="E39" s="504">
        <v>6850.05</v>
      </c>
      <c r="F39" s="337">
        <v>12454623.909000002</v>
      </c>
      <c r="G39" s="504">
        <v>6887.4</v>
      </c>
      <c r="H39" s="332">
        <v>0</v>
      </c>
      <c r="J39" s="346"/>
    </row>
    <row r="40" spans="1:10">
      <c r="A40" s="270"/>
      <c r="B40" s="278"/>
      <c r="C40" s="279"/>
      <c r="D40" s="280"/>
      <c r="E40" s="280"/>
      <c r="F40" s="337"/>
      <c r="G40" s="280"/>
      <c r="H40" s="332"/>
      <c r="J40" s="346"/>
    </row>
    <row r="41" spans="1:10">
      <c r="A41" s="270"/>
      <c r="B41" s="324" t="s">
        <v>490</v>
      </c>
      <c r="C41" s="325"/>
      <c r="D41" s="333">
        <v>11473.33</v>
      </c>
      <c r="E41" s="333"/>
      <c r="F41" s="330">
        <v>78592884.166500002</v>
      </c>
      <c r="G41" s="323"/>
      <c r="H41" s="330">
        <v>-43699175.520000003</v>
      </c>
    </row>
    <row r="42" spans="1:10" ht="13.8">
      <c r="A42" s="270"/>
      <c r="B42" s="317"/>
      <c r="C42" s="318"/>
      <c r="D42" s="319"/>
      <c r="E42" s="319"/>
      <c r="F42" s="320"/>
      <c r="G42" s="320"/>
      <c r="H42" s="320"/>
    </row>
    <row r="43" spans="1:10" ht="13.8">
      <c r="A43" s="270"/>
      <c r="B43" s="317"/>
      <c r="C43" s="318"/>
      <c r="D43" s="319"/>
      <c r="E43" s="319"/>
      <c r="F43" s="320"/>
      <c r="G43" s="320"/>
      <c r="H43" s="320"/>
    </row>
    <row r="44" spans="1:10">
      <c r="A44" s="270"/>
      <c r="B44" s="267" t="s">
        <v>104</v>
      </c>
    </row>
    <row r="45" spans="1:10" ht="34.950000000000003" customHeight="1">
      <c r="A45" s="270"/>
      <c r="B45" s="574" t="s">
        <v>196</v>
      </c>
      <c r="C45" s="574"/>
      <c r="D45" s="574"/>
      <c r="E45" s="574"/>
      <c r="F45" s="574"/>
      <c r="G45" s="574"/>
      <c r="H45" s="574"/>
      <c r="I45" s="28"/>
    </row>
    <row r="46" spans="1:10">
      <c r="A46" s="270"/>
    </row>
    <row r="47" spans="1:10" s="288" customFormat="1" ht="27.6" customHeight="1">
      <c r="A47" s="287"/>
      <c r="B47" s="564" t="s">
        <v>29</v>
      </c>
      <c r="C47" s="579" t="s">
        <v>285</v>
      </c>
      <c r="D47" s="581" t="s">
        <v>424</v>
      </c>
      <c r="E47" s="579" t="s">
        <v>425</v>
      </c>
      <c r="F47" s="581" t="s">
        <v>286</v>
      </c>
      <c r="H47" s="289"/>
    </row>
    <row r="48" spans="1:10" s="272" customFormat="1">
      <c r="A48" s="276"/>
      <c r="B48" s="564"/>
      <c r="C48" s="580"/>
      <c r="D48" s="582"/>
      <c r="E48" s="580"/>
      <c r="F48" s="582"/>
      <c r="G48" s="290"/>
      <c r="H48" s="271"/>
    </row>
    <row r="49" spans="1:9" ht="26.4">
      <c r="A49" s="270"/>
      <c r="B49" s="291" t="s">
        <v>84</v>
      </c>
      <c r="C49" s="284">
        <f>+C14</f>
        <v>6837.9</v>
      </c>
      <c r="D49" s="285">
        <v>32719785</v>
      </c>
      <c r="E49" s="282">
        <v>6870.81</v>
      </c>
      <c r="F49" s="285">
        <v>1937294</v>
      </c>
      <c r="G49" s="292"/>
      <c r="H49" s="293"/>
      <c r="I49" s="268"/>
    </row>
    <row r="50" spans="1:9" ht="26.4">
      <c r="A50" s="270"/>
      <c r="B50" s="291" t="s">
        <v>85</v>
      </c>
      <c r="C50" s="284">
        <f>+C15</f>
        <v>6850.05</v>
      </c>
      <c r="D50" s="285">
        <v>16073202</v>
      </c>
      <c r="E50" s="282">
        <v>6887.4</v>
      </c>
      <c r="F50" s="285">
        <v>15378498</v>
      </c>
      <c r="G50" s="292"/>
      <c r="H50" s="293"/>
      <c r="I50" s="268"/>
    </row>
    <row r="51" spans="1:9" ht="26.4">
      <c r="A51" s="270"/>
      <c r="B51" s="291" t="s">
        <v>86</v>
      </c>
      <c r="C51" s="284">
        <f>+C14</f>
        <v>6837.9</v>
      </c>
      <c r="D51" s="286">
        <v>-21959157</v>
      </c>
      <c r="E51" s="282">
        <v>6870.81</v>
      </c>
      <c r="F51" s="286">
        <v>-2430496</v>
      </c>
      <c r="G51" s="292"/>
      <c r="H51" s="293"/>
      <c r="I51" s="268"/>
    </row>
    <row r="52" spans="1:9" ht="26.4">
      <c r="A52" s="270"/>
      <c r="B52" s="291" t="s">
        <v>87</v>
      </c>
      <c r="C52" s="284">
        <f>+C15</f>
        <v>6850.05</v>
      </c>
      <c r="D52" s="286">
        <v>-16681025</v>
      </c>
      <c r="E52" s="282">
        <v>6887.4</v>
      </c>
      <c r="F52" s="286">
        <v>-20288253</v>
      </c>
      <c r="G52" s="292"/>
      <c r="H52" s="293"/>
      <c r="I52" s="268"/>
    </row>
    <row r="53" spans="1:9">
      <c r="A53" s="270"/>
      <c r="B53" s="277" t="s">
        <v>302</v>
      </c>
      <c r="C53" s="294"/>
      <c r="D53" s="295">
        <v>10152805</v>
      </c>
      <c r="E53" s="294"/>
      <c r="F53" s="295">
        <v>-5402957</v>
      </c>
      <c r="H53" s="269"/>
      <c r="I53" s="268"/>
    </row>
    <row r="54" spans="1:9">
      <c r="A54" s="270"/>
      <c r="D54" s="296"/>
    </row>
    <row r="55" spans="1:9">
      <c r="A55" s="270"/>
      <c r="D55" s="296"/>
    </row>
  </sheetData>
  <mergeCells count="18">
    <mergeCell ref="B10:H10"/>
    <mergeCell ref="B12:B13"/>
    <mergeCell ref="C12:C13"/>
    <mergeCell ref="D12:D13"/>
    <mergeCell ref="B19:H19"/>
    <mergeCell ref="B47:B48"/>
    <mergeCell ref="C47:C48"/>
    <mergeCell ref="D47:D48"/>
    <mergeCell ref="E47:E48"/>
    <mergeCell ref="F47:F48"/>
    <mergeCell ref="G21:G22"/>
    <mergeCell ref="H21:H22"/>
    <mergeCell ref="B45:H45"/>
    <mergeCell ref="B21:B22"/>
    <mergeCell ref="C21:C22"/>
    <mergeCell ref="D21:D22"/>
    <mergeCell ref="E21:E22"/>
    <mergeCell ref="F21:F22"/>
  </mergeCells>
  <hyperlinks>
    <hyperlink ref="I5" location="Indice!A1" display="Índice" xr:uid="{23E99E48-E2F4-4124-A0AC-17A2FD1A003E}"/>
  </hyperlinks>
  <pageMargins left="0.23622047244094491" right="0.23622047244094491" top="0.74803149606299213" bottom="0.74803149606299213" header="0.31496062992125984" footer="0.31496062992125984"/>
  <pageSetup paperSize="9" scale="70" fitToHeight="0"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8178E8-1738-44A3-B8FE-2E0C1BA8132E}">
  <sheetPr>
    <tabColor theme="2" tint="-0.499984740745262"/>
  </sheetPr>
  <dimension ref="A1:J254"/>
  <sheetViews>
    <sheetView showGridLines="0" zoomScale="90" zoomScaleNormal="90" zoomScaleSheetLayoutView="100" workbookViewId="0">
      <pane ySplit="4" topLeftCell="A5" activePane="bottomLeft" state="frozen"/>
      <selection pane="bottomLeft"/>
    </sheetView>
  </sheetViews>
  <sheetFormatPr baseColWidth="10" defaultColWidth="9.33203125" defaultRowHeight="13.2"/>
  <cols>
    <col min="1" max="1" width="4.33203125" style="173" customWidth="1"/>
    <col min="2" max="2" width="51.109375" style="173" customWidth="1"/>
    <col min="3" max="3" width="18.5546875" style="173" customWidth="1"/>
    <col min="4" max="4" width="19.88671875" style="173" customWidth="1"/>
    <col min="5" max="8" width="18.109375" style="173" customWidth="1"/>
    <col min="9" max="9" width="14.6640625" style="349" bestFit="1" customWidth="1"/>
    <col min="10" max="10" width="8.109375" style="173" customWidth="1"/>
    <col min="11" max="11" width="7.88671875" style="173" bestFit="1" customWidth="1"/>
    <col min="12" max="12" width="11.5546875" style="173" customWidth="1"/>
    <col min="13" max="13" width="10.33203125" style="173" customWidth="1"/>
    <col min="14" max="16384" width="9.33203125" style="173"/>
  </cols>
  <sheetData>
    <row r="1" spans="1:9" s="55" customFormat="1" ht="13.2" customHeight="1">
      <c r="D1" s="56"/>
    </row>
    <row r="2" spans="1:9" s="55" customFormat="1" ht="13.2" customHeight="1">
      <c r="D2" s="56"/>
    </row>
    <row r="3" spans="1:9" s="55" customFormat="1" ht="13.2" customHeight="1">
      <c r="D3" s="56"/>
    </row>
    <row r="4" spans="1:9" s="57" customFormat="1" ht="13.2" customHeight="1" thickBot="1">
      <c r="D4" s="58"/>
    </row>
    <row r="5" spans="1:9" s="28" customFormat="1" ht="13.8" thickTop="1">
      <c r="B5" s="347"/>
      <c r="C5" s="347"/>
      <c r="D5" s="347"/>
      <c r="E5" s="347"/>
      <c r="F5" s="348"/>
      <c r="I5" s="23" t="s">
        <v>183</v>
      </c>
    </row>
    <row r="6" spans="1:9">
      <c r="A6" s="170"/>
      <c r="B6" s="171"/>
      <c r="C6" s="171"/>
      <c r="D6" s="171"/>
      <c r="E6" s="171"/>
      <c r="F6" s="171"/>
      <c r="H6" s="171"/>
    </row>
    <row r="7" spans="1:9">
      <c r="A7" s="172"/>
      <c r="B7" s="171" t="s">
        <v>197</v>
      </c>
      <c r="D7" s="296"/>
    </row>
    <row r="8" spans="1:9">
      <c r="A8" s="172"/>
      <c r="D8" s="296"/>
    </row>
    <row r="9" spans="1:9">
      <c r="A9" s="172"/>
      <c r="B9" s="171"/>
      <c r="D9" s="296"/>
    </row>
    <row r="10" spans="1:9">
      <c r="A10" s="172"/>
      <c r="B10" s="171" t="s">
        <v>105</v>
      </c>
    </row>
    <row r="11" spans="1:9">
      <c r="A11" s="172"/>
      <c r="B11" s="173" t="s">
        <v>68</v>
      </c>
    </row>
    <row r="12" spans="1:9">
      <c r="A12" s="172"/>
      <c r="B12" s="171"/>
    </row>
    <row r="13" spans="1:9">
      <c r="A13" s="172"/>
      <c r="B13" s="341" t="s">
        <v>1</v>
      </c>
      <c r="C13" s="342">
        <v>44742</v>
      </c>
      <c r="D13" s="342">
        <v>44561</v>
      </c>
      <c r="E13" s="350"/>
    </row>
    <row r="14" spans="1:9" s="385" customFormat="1">
      <c r="A14" s="381"/>
      <c r="B14" s="382" t="s">
        <v>12</v>
      </c>
      <c r="C14" s="383"/>
      <c r="D14" s="383"/>
      <c r="E14" s="384"/>
      <c r="I14" s="386"/>
    </row>
    <row r="15" spans="1:9" s="392" customFormat="1">
      <c r="A15" s="387"/>
      <c r="B15" s="388" t="s">
        <v>426</v>
      </c>
      <c r="C15" s="389">
        <v>400983608</v>
      </c>
      <c r="D15" s="389">
        <v>8311710435</v>
      </c>
      <c r="E15" s="391"/>
      <c r="I15" s="393"/>
    </row>
    <row r="16" spans="1:9" s="392" customFormat="1">
      <c r="A16" s="387"/>
      <c r="B16" s="388" t="s">
        <v>427</v>
      </c>
      <c r="C16" s="389">
        <v>510973361</v>
      </c>
      <c r="D16" s="390">
        <v>0</v>
      </c>
      <c r="E16" s="391"/>
      <c r="I16" s="393"/>
    </row>
    <row r="17" spans="1:10" s="392" customFormat="1">
      <c r="A17" s="394"/>
      <c r="B17" s="395" t="s">
        <v>30</v>
      </c>
      <c r="C17" s="396">
        <v>911956969</v>
      </c>
      <c r="D17" s="396">
        <v>8311710435</v>
      </c>
      <c r="E17" s="397"/>
      <c r="F17" s="397"/>
      <c r="I17" s="393"/>
    </row>
    <row r="18" spans="1:10" s="392" customFormat="1">
      <c r="A18" s="394"/>
      <c r="D18" s="391"/>
      <c r="I18" s="393"/>
    </row>
    <row r="19" spans="1:10">
      <c r="A19" s="172"/>
      <c r="D19" s="350"/>
    </row>
    <row r="20" spans="1:10" s="59" customFormat="1">
      <c r="A20" s="351"/>
      <c r="B20" s="171" t="s">
        <v>198</v>
      </c>
      <c r="C20" s="352"/>
      <c r="I20" s="353"/>
    </row>
    <row r="21" spans="1:10" s="59" customFormat="1">
      <c r="A21" s="351"/>
      <c r="B21" s="590" t="s">
        <v>492</v>
      </c>
      <c r="C21" s="590"/>
      <c r="D21" s="590"/>
      <c r="E21" s="590"/>
      <c r="F21" s="590"/>
      <c r="G21" s="590"/>
      <c r="H21" s="590"/>
      <c r="I21" s="353"/>
    </row>
    <row r="22" spans="1:10" s="59" customFormat="1">
      <c r="A22" s="351"/>
      <c r="B22" s="173"/>
      <c r="I22" s="353"/>
    </row>
    <row r="23" spans="1:10" s="355" customFormat="1" ht="15" customHeight="1">
      <c r="A23" s="354"/>
      <c r="B23" s="564"/>
      <c r="C23" s="591" t="s">
        <v>287</v>
      </c>
      <c r="D23" s="592"/>
      <c r="E23" s="564" t="s">
        <v>288</v>
      </c>
      <c r="F23" s="579" t="s">
        <v>289</v>
      </c>
      <c r="G23" s="579" t="s">
        <v>290</v>
      </c>
      <c r="H23" s="579" t="s">
        <v>428</v>
      </c>
      <c r="I23" s="579" t="s">
        <v>291</v>
      </c>
    </row>
    <row r="24" spans="1:10" s="355" customFormat="1" ht="25.95" customHeight="1">
      <c r="A24" s="354"/>
      <c r="B24" s="564"/>
      <c r="C24" s="591"/>
      <c r="D24" s="592"/>
      <c r="E24" s="564"/>
      <c r="F24" s="580"/>
      <c r="G24" s="580"/>
      <c r="H24" s="580"/>
      <c r="I24" s="580"/>
    </row>
    <row r="25" spans="1:10" s="406" customFormat="1">
      <c r="A25" s="398"/>
      <c r="B25" s="399" t="s">
        <v>429</v>
      </c>
      <c r="C25" s="400"/>
      <c r="D25" s="401"/>
      <c r="E25" s="402"/>
      <c r="F25" s="403"/>
      <c r="G25" s="404"/>
      <c r="H25" s="403"/>
      <c r="I25" s="405"/>
    </row>
    <row r="26" spans="1:10" s="406" customFormat="1">
      <c r="A26" s="398"/>
      <c r="B26" s="407" t="s">
        <v>431</v>
      </c>
      <c r="C26" s="596" t="s">
        <v>430</v>
      </c>
      <c r="D26" s="597"/>
      <c r="E26" s="505">
        <v>4887794975</v>
      </c>
      <c r="F26" s="297">
        <v>4894664670</v>
      </c>
      <c r="G26" s="408">
        <v>5000000000</v>
      </c>
      <c r="H26" s="297">
        <v>4894664670</v>
      </c>
      <c r="I26" s="512">
        <v>44834</v>
      </c>
    </row>
    <row r="27" spans="1:10" s="415" customFormat="1">
      <c r="A27" s="409"/>
      <c r="B27" s="399" t="s">
        <v>483</v>
      </c>
      <c r="C27" s="410"/>
      <c r="D27" s="411"/>
      <c r="E27" s="412">
        <v>4887794975</v>
      </c>
      <c r="F27" s="412">
        <v>4894664670</v>
      </c>
      <c r="G27" s="412">
        <v>5000000000</v>
      </c>
      <c r="H27" s="412">
        <v>4894664670</v>
      </c>
      <c r="I27" s="413">
        <v>0</v>
      </c>
      <c r="J27" s="414"/>
    </row>
    <row r="28" spans="1:10" s="406" customFormat="1">
      <c r="A28" s="398"/>
      <c r="B28" s="399" t="s">
        <v>277</v>
      </c>
      <c r="C28" s="416"/>
      <c r="D28" s="417"/>
      <c r="E28" s="418">
        <v>0</v>
      </c>
      <c r="F28" s="418">
        <v>0</v>
      </c>
      <c r="G28" s="418">
        <v>0</v>
      </c>
      <c r="H28" s="418">
        <v>0</v>
      </c>
      <c r="I28" s="418">
        <v>0</v>
      </c>
      <c r="J28" s="419"/>
    </row>
    <row r="29" spans="1:10" s="406" customFormat="1">
      <c r="A29" s="398"/>
      <c r="B29" s="420"/>
      <c r="I29" s="421"/>
    </row>
    <row r="30" spans="1:10" s="59" customFormat="1">
      <c r="A30" s="351"/>
      <c r="B30" s="28"/>
      <c r="I30" s="353"/>
    </row>
    <row r="31" spans="1:10">
      <c r="A31" s="172"/>
      <c r="B31" s="27" t="s">
        <v>106</v>
      </c>
      <c r="C31" s="28"/>
      <c r="D31" s="28"/>
      <c r="E31" s="28"/>
    </row>
    <row r="32" spans="1:10">
      <c r="A32" s="172"/>
      <c r="B32" s="27"/>
      <c r="C32" s="28"/>
      <c r="D32" s="28"/>
      <c r="E32" s="28"/>
    </row>
    <row r="33" spans="1:9">
      <c r="A33" s="172"/>
      <c r="B33" s="298" t="s">
        <v>107</v>
      </c>
      <c r="C33" s="28"/>
      <c r="D33" s="28"/>
      <c r="E33" s="28"/>
    </row>
    <row r="34" spans="1:9">
      <c r="A34" s="172"/>
      <c r="B34" s="298"/>
      <c r="C34" s="28"/>
      <c r="D34" s="28"/>
      <c r="E34" s="28"/>
    </row>
    <row r="35" spans="1:9">
      <c r="A35" s="172"/>
      <c r="B35" s="548" t="s">
        <v>67</v>
      </c>
      <c r="C35" s="548"/>
      <c r="D35" s="484" t="s">
        <v>199</v>
      </c>
      <c r="E35" s="484" t="s">
        <v>200</v>
      </c>
    </row>
    <row r="36" spans="1:9">
      <c r="A36" s="172"/>
      <c r="B36" s="548"/>
      <c r="C36" s="548"/>
      <c r="D36" s="345" t="s">
        <v>89</v>
      </c>
      <c r="E36" s="345" t="s">
        <v>89</v>
      </c>
    </row>
    <row r="37" spans="1:9" s="392" customFormat="1">
      <c r="A37" s="394"/>
      <c r="B37" s="598" t="s">
        <v>493</v>
      </c>
      <c r="C37" s="599"/>
      <c r="D37" s="299">
        <v>187506147</v>
      </c>
      <c r="E37" s="299">
        <v>0</v>
      </c>
      <c r="I37" s="393"/>
    </row>
    <row r="38" spans="1:9" s="509" customFormat="1">
      <c r="A38" s="511"/>
      <c r="B38" s="598" t="s">
        <v>494</v>
      </c>
      <c r="C38" s="599"/>
      <c r="D38" s="299">
        <v>49166621</v>
      </c>
      <c r="E38" s="299"/>
      <c r="I38" s="510"/>
    </row>
    <row r="39" spans="1:9" s="392" customFormat="1">
      <c r="A39" s="394"/>
      <c r="B39" s="593" t="s">
        <v>483</v>
      </c>
      <c r="C39" s="594"/>
      <c r="D39" s="422">
        <v>236672768</v>
      </c>
      <c r="E39" s="422">
        <v>0</v>
      </c>
      <c r="F39" s="423"/>
      <c r="G39" s="423"/>
      <c r="I39" s="393"/>
    </row>
    <row r="40" spans="1:9" s="392" customFormat="1">
      <c r="A40" s="394"/>
      <c r="B40" s="593" t="s">
        <v>277</v>
      </c>
      <c r="C40" s="594"/>
      <c r="D40" s="424">
        <v>0</v>
      </c>
      <c r="E40" s="422">
        <v>0</v>
      </c>
      <c r="F40" s="423"/>
      <c r="I40" s="393"/>
    </row>
    <row r="41" spans="1:9" s="392" customFormat="1">
      <c r="A41" s="394"/>
      <c r="B41" s="420"/>
      <c r="D41" s="425"/>
      <c r="E41" s="420"/>
      <c r="I41" s="393"/>
    </row>
    <row r="42" spans="1:9" s="509" customFormat="1" ht="6.75" customHeight="1">
      <c r="A42" s="511"/>
      <c r="B42" s="514"/>
      <c r="D42" s="425"/>
      <c r="E42" s="514"/>
      <c r="I42" s="510"/>
    </row>
    <row r="43" spans="1:9" s="392" customFormat="1">
      <c r="A43" s="394"/>
      <c r="B43" s="595" t="s">
        <v>108</v>
      </c>
      <c r="C43" s="595"/>
      <c r="D43" s="425"/>
      <c r="E43" s="420"/>
      <c r="I43" s="393"/>
    </row>
    <row r="44" spans="1:9" s="392" customFormat="1">
      <c r="A44" s="394"/>
      <c r="B44" s="420" t="s">
        <v>438</v>
      </c>
      <c r="C44" s="420"/>
      <c r="D44" s="420"/>
      <c r="E44" s="420"/>
      <c r="G44" s="397"/>
      <c r="H44" s="397"/>
      <c r="I44" s="397"/>
    </row>
    <row r="45" spans="1:9" s="392" customFormat="1" ht="16.5" customHeight="1">
      <c r="A45" s="394"/>
      <c r="B45" s="426"/>
      <c r="C45" s="426"/>
      <c r="D45" s="426"/>
      <c r="E45" s="420"/>
      <c r="G45" s="397"/>
      <c r="H45" s="397"/>
      <c r="I45" s="397"/>
    </row>
    <row r="46" spans="1:9">
      <c r="A46" s="172"/>
      <c r="B46" s="356" t="s">
        <v>127</v>
      </c>
      <c r="D46" s="300"/>
      <c r="E46" s="28"/>
      <c r="G46" s="197"/>
      <c r="H46" s="197"/>
      <c r="I46" s="197"/>
    </row>
    <row r="47" spans="1:9">
      <c r="A47" s="172"/>
      <c r="B47" s="587" t="s">
        <v>439</v>
      </c>
      <c r="C47" s="587"/>
      <c r="D47" s="587"/>
      <c r="E47" s="28"/>
    </row>
    <row r="48" spans="1:9">
      <c r="A48" s="172"/>
      <c r="B48" s="301"/>
      <c r="D48" s="300"/>
      <c r="E48" s="28"/>
    </row>
    <row r="49" spans="1:9">
      <c r="A49" s="172"/>
      <c r="B49" s="301"/>
      <c r="D49" s="300"/>
      <c r="E49" s="28"/>
    </row>
    <row r="50" spans="1:9">
      <c r="A50" s="172"/>
      <c r="B50" s="171" t="s">
        <v>109</v>
      </c>
    </row>
    <row r="51" spans="1:9">
      <c r="A51" s="172"/>
      <c r="B51" s="587" t="s">
        <v>432</v>
      </c>
      <c r="C51" s="587"/>
      <c r="D51" s="587"/>
    </row>
    <row r="52" spans="1:9">
      <c r="A52" s="172"/>
      <c r="B52" s="302"/>
    </row>
    <row r="53" spans="1:9">
      <c r="A53" s="172"/>
      <c r="B53" s="302"/>
    </row>
    <row r="54" spans="1:9">
      <c r="A54" s="172"/>
      <c r="B54" s="25" t="s">
        <v>110</v>
      </c>
    </row>
    <row r="55" spans="1:9">
      <c r="A55" s="172"/>
      <c r="B55" s="587" t="s">
        <v>169</v>
      </c>
      <c r="C55" s="587"/>
      <c r="D55" s="587"/>
    </row>
    <row r="56" spans="1:9">
      <c r="A56" s="172"/>
      <c r="B56" s="302"/>
    </row>
    <row r="57" spans="1:9">
      <c r="A57" s="172"/>
      <c r="B57" s="341" t="s">
        <v>295</v>
      </c>
      <c r="C57" s="341" t="s">
        <v>292</v>
      </c>
      <c r="D57" s="341" t="s">
        <v>293</v>
      </c>
      <c r="E57" s="341" t="s">
        <v>303</v>
      </c>
      <c r="F57" s="341" t="s">
        <v>294</v>
      </c>
      <c r="G57" s="357"/>
    </row>
    <row r="58" spans="1:9" s="392" customFormat="1">
      <c r="A58" s="394"/>
      <c r="B58" s="427" t="s">
        <v>379</v>
      </c>
      <c r="C58" s="304">
        <v>155926473.5</v>
      </c>
      <c r="D58" s="304">
        <v>57184627.5</v>
      </c>
      <c r="E58" s="428">
        <v>-33124664</v>
      </c>
      <c r="F58" s="304">
        <v>179986437</v>
      </c>
      <c r="H58" s="423"/>
      <c r="I58" s="393"/>
    </row>
    <row r="59" spans="1:9" s="392" customFormat="1">
      <c r="A59" s="394"/>
      <c r="B59" s="429" t="s">
        <v>483</v>
      </c>
      <c r="C59" s="431">
        <v>155926473.5</v>
      </c>
      <c r="D59" s="431">
        <v>57184627.5</v>
      </c>
      <c r="E59" s="431">
        <v>-33124664</v>
      </c>
      <c r="F59" s="431">
        <v>179986437</v>
      </c>
      <c r="G59" s="423"/>
      <c r="H59" s="423"/>
      <c r="I59" s="393"/>
    </row>
    <row r="60" spans="1:9" s="392" customFormat="1">
      <c r="A60" s="394"/>
      <c r="B60" s="429" t="s">
        <v>277</v>
      </c>
      <c r="C60" s="430">
        <v>0</v>
      </c>
      <c r="D60" s="430">
        <v>170155673</v>
      </c>
      <c r="E60" s="431">
        <v>-18906186</v>
      </c>
      <c r="F60" s="432">
        <v>151249487</v>
      </c>
      <c r="G60" s="423"/>
      <c r="I60" s="393"/>
    </row>
    <row r="61" spans="1:9" s="392" customFormat="1">
      <c r="A61" s="394"/>
      <c r="B61" s="433"/>
      <c r="C61" s="434"/>
      <c r="D61" s="433"/>
      <c r="I61" s="393"/>
    </row>
    <row r="62" spans="1:9" s="392" customFormat="1">
      <c r="A62" s="394"/>
      <c r="B62" s="433"/>
      <c r="C62" s="434"/>
      <c r="D62" s="433"/>
      <c r="I62" s="393"/>
    </row>
    <row r="63" spans="1:9">
      <c r="A63" s="172"/>
      <c r="B63" s="25" t="s">
        <v>201</v>
      </c>
    </row>
    <row r="64" spans="1:9">
      <c r="A64" s="172"/>
      <c r="B64" s="587" t="s">
        <v>432</v>
      </c>
      <c r="C64" s="587"/>
      <c r="D64" s="587"/>
    </row>
    <row r="65" spans="1:9">
      <c r="A65" s="172"/>
      <c r="B65" s="358"/>
      <c r="C65" s="359"/>
      <c r="D65" s="358"/>
    </row>
    <row r="66" spans="1:9">
      <c r="A66" s="172"/>
      <c r="B66" s="358"/>
      <c r="C66" s="359"/>
      <c r="D66" s="358"/>
    </row>
    <row r="67" spans="1:9">
      <c r="A67" s="172"/>
      <c r="B67" s="25" t="s">
        <v>111</v>
      </c>
      <c r="D67" s="360"/>
      <c r="F67" s="361"/>
    </row>
    <row r="68" spans="1:9" ht="12.45" customHeight="1">
      <c r="A68" s="172"/>
      <c r="B68" s="31" t="s">
        <v>88</v>
      </c>
      <c r="D68" s="360"/>
    </row>
    <row r="69" spans="1:9" ht="12.45" customHeight="1">
      <c r="A69" s="172"/>
      <c r="B69" s="302"/>
      <c r="D69" s="360"/>
    </row>
    <row r="70" spans="1:9">
      <c r="A70" s="172"/>
      <c r="B70" s="341" t="s">
        <v>295</v>
      </c>
      <c r="C70" s="343" t="s">
        <v>434</v>
      </c>
      <c r="D70" s="343" t="s">
        <v>435</v>
      </c>
    </row>
    <row r="71" spans="1:9" s="392" customFormat="1">
      <c r="A71" s="394"/>
      <c r="B71" s="407" t="s">
        <v>184</v>
      </c>
      <c r="C71" s="304">
        <v>241801480</v>
      </c>
      <c r="D71" s="435">
        <v>0</v>
      </c>
      <c r="I71" s="393"/>
    </row>
    <row r="72" spans="1:9" s="509" customFormat="1">
      <c r="A72" s="511"/>
      <c r="B72" s="513" t="s">
        <v>433</v>
      </c>
      <c r="C72" s="304">
        <v>33879691</v>
      </c>
      <c r="D72" s="435">
        <v>0</v>
      </c>
      <c r="I72" s="510"/>
    </row>
    <row r="73" spans="1:9" s="509" customFormat="1">
      <c r="A73" s="511"/>
      <c r="B73" s="513" t="s">
        <v>495</v>
      </c>
      <c r="C73" s="304">
        <v>73095892</v>
      </c>
      <c r="D73" s="435">
        <v>0</v>
      </c>
      <c r="I73" s="510"/>
    </row>
    <row r="74" spans="1:9" s="392" customFormat="1">
      <c r="A74" s="394"/>
      <c r="B74" s="399" t="s">
        <v>483</v>
      </c>
      <c r="C74" s="430">
        <v>348777063</v>
      </c>
      <c r="D74" s="430">
        <v>0</v>
      </c>
      <c r="E74" s="423"/>
      <c r="I74" s="393"/>
    </row>
    <row r="75" spans="1:9" s="392" customFormat="1">
      <c r="A75" s="394"/>
      <c r="B75" s="399" t="s">
        <v>277</v>
      </c>
      <c r="C75" s="436">
        <v>52789235</v>
      </c>
      <c r="D75" s="436">
        <v>0</v>
      </c>
      <c r="E75" s="423"/>
      <c r="F75" s="423"/>
      <c r="I75" s="393"/>
    </row>
    <row r="76" spans="1:9">
      <c r="A76" s="172"/>
      <c r="B76" s="171"/>
      <c r="D76" s="360"/>
    </row>
    <row r="77" spans="1:9">
      <c r="A77" s="172"/>
      <c r="B77" s="171"/>
      <c r="D77" s="360"/>
    </row>
    <row r="78" spans="1:9">
      <c r="A78" s="172"/>
      <c r="B78" s="25" t="s">
        <v>202</v>
      </c>
      <c r="D78" s="360"/>
    </row>
    <row r="79" spans="1:9">
      <c r="A79" s="172"/>
      <c r="B79" s="173" t="s">
        <v>436</v>
      </c>
      <c r="D79" s="360"/>
    </row>
    <row r="80" spans="1:9">
      <c r="A80" s="172"/>
      <c r="B80" s="171"/>
      <c r="D80" s="360"/>
    </row>
    <row r="81" spans="1:9">
      <c r="A81" s="172"/>
      <c r="B81" s="171"/>
      <c r="D81" s="360"/>
    </row>
    <row r="82" spans="1:9">
      <c r="A82" s="172"/>
      <c r="B82" s="171" t="s">
        <v>203</v>
      </c>
      <c r="D82" s="360"/>
    </row>
    <row r="83" spans="1:9">
      <c r="A83" s="172"/>
      <c r="B83" s="173" t="s">
        <v>437</v>
      </c>
      <c r="D83" s="360"/>
    </row>
    <row r="84" spans="1:9">
      <c r="A84" s="172"/>
      <c r="B84" s="171"/>
      <c r="D84" s="360"/>
    </row>
    <row r="85" spans="1:9">
      <c r="A85" s="172"/>
      <c r="B85" s="171"/>
      <c r="D85" s="360"/>
    </row>
    <row r="86" spans="1:9">
      <c r="A86" s="172"/>
      <c r="B86" s="171" t="s">
        <v>204</v>
      </c>
      <c r="D86" s="360"/>
    </row>
    <row r="87" spans="1:9">
      <c r="A87" s="172"/>
      <c r="B87" s="587" t="s">
        <v>169</v>
      </c>
      <c r="C87" s="587"/>
      <c r="D87" s="587"/>
    </row>
    <row r="88" spans="1:9">
      <c r="A88" s="172"/>
      <c r="B88" s="31"/>
      <c r="C88" s="31"/>
      <c r="D88" s="31"/>
    </row>
    <row r="89" spans="1:9">
      <c r="A89" s="172"/>
      <c r="B89" s="341" t="s">
        <v>295</v>
      </c>
      <c r="C89" s="343" t="s">
        <v>440</v>
      </c>
      <c r="D89" s="343" t="s">
        <v>441</v>
      </c>
    </row>
    <row r="90" spans="1:9" s="392" customFormat="1">
      <c r="A90" s="394"/>
      <c r="B90" s="407" t="s">
        <v>496</v>
      </c>
      <c r="C90" s="304">
        <v>829000</v>
      </c>
      <c r="D90" s="435">
        <v>0</v>
      </c>
      <c r="I90" s="393"/>
    </row>
    <row r="91" spans="1:9" s="392" customFormat="1">
      <c r="A91" s="394"/>
      <c r="B91" s="407" t="s">
        <v>442</v>
      </c>
      <c r="C91" s="304">
        <v>118380031</v>
      </c>
      <c r="D91" s="435">
        <v>0</v>
      </c>
      <c r="I91" s="393"/>
    </row>
    <row r="92" spans="1:9" s="392" customFormat="1">
      <c r="A92" s="394"/>
      <c r="B92" s="399" t="s">
        <v>483</v>
      </c>
      <c r="C92" s="430">
        <v>119209031</v>
      </c>
      <c r="D92" s="430">
        <v>0</v>
      </c>
      <c r="E92" s="423"/>
      <c r="I92" s="393"/>
    </row>
    <row r="93" spans="1:9" s="392" customFormat="1">
      <c r="A93" s="394"/>
      <c r="B93" s="399" t="s">
        <v>277</v>
      </c>
      <c r="C93" s="436">
        <v>0</v>
      </c>
      <c r="D93" s="436">
        <v>0</v>
      </c>
      <c r="E93" s="423"/>
      <c r="I93" s="393"/>
    </row>
    <row r="94" spans="1:9" s="392" customFormat="1">
      <c r="A94" s="423"/>
      <c r="B94" s="423"/>
      <c r="C94" s="423"/>
      <c r="D94" s="423"/>
      <c r="E94" s="423"/>
      <c r="I94" s="393"/>
    </row>
    <row r="95" spans="1:9" s="392" customFormat="1">
      <c r="A95" s="394"/>
      <c r="C95" s="437"/>
      <c r="D95" s="438"/>
      <c r="I95" s="393"/>
    </row>
    <row r="96" spans="1:9">
      <c r="A96" s="172"/>
      <c r="B96" s="25" t="s">
        <v>112</v>
      </c>
      <c r="C96" s="28"/>
      <c r="D96" s="28"/>
    </row>
    <row r="97" spans="1:9">
      <c r="A97" s="172"/>
      <c r="B97" s="173" t="s">
        <v>169</v>
      </c>
      <c r="C97" s="28"/>
      <c r="D97" s="28"/>
    </row>
    <row r="98" spans="1:9">
      <c r="A98" s="172"/>
      <c r="B98" s="25"/>
      <c r="C98" s="28"/>
      <c r="D98" s="28"/>
    </row>
    <row r="99" spans="1:9">
      <c r="A99" s="172"/>
      <c r="B99" s="548" t="s">
        <v>295</v>
      </c>
      <c r="C99" s="484" t="s">
        <v>199</v>
      </c>
      <c r="D99" s="484" t="s">
        <v>200</v>
      </c>
    </row>
    <row r="100" spans="1:9">
      <c r="A100" s="172"/>
      <c r="B100" s="548"/>
      <c r="C100" s="345" t="s">
        <v>89</v>
      </c>
      <c r="D100" s="345" t="s">
        <v>89</v>
      </c>
    </row>
    <row r="101" spans="1:9" s="392" customFormat="1">
      <c r="A101" s="394"/>
      <c r="B101" s="439" t="s">
        <v>301</v>
      </c>
      <c r="C101" s="312">
        <v>41511303</v>
      </c>
      <c r="D101" s="304">
        <v>0</v>
      </c>
      <c r="I101" s="393"/>
    </row>
    <row r="102" spans="1:9" s="392" customFormat="1">
      <c r="A102" s="394"/>
      <c r="B102" s="439" t="s">
        <v>268</v>
      </c>
      <c r="C102" s="312">
        <v>12454624</v>
      </c>
      <c r="D102" s="304">
        <v>0</v>
      </c>
      <c r="I102" s="393"/>
    </row>
    <row r="103" spans="1:9" s="392" customFormat="1">
      <c r="A103" s="394"/>
      <c r="B103" s="439" t="s">
        <v>381</v>
      </c>
      <c r="C103" s="312">
        <v>6253790</v>
      </c>
      <c r="D103" s="304">
        <v>0</v>
      </c>
      <c r="I103" s="393"/>
    </row>
    <row r="104" spans="1:9" s="392" customFormat="1">
      <c r="A104" s="394"/>
      <c r="B104" s="439" t="s">
        <v>382</v>
      </c>
      <c r="C104" s="312">
        <v>10326556</v>
      </c>
      <c r="D104" s="304">
        <v>0</v>
      </c>
      <c r="I104" s="393"/>
    </row>
    <row r="105" spans="1:9" s="392" customFormat="1">
      <c r="A105" s="394"/>
      <c r="B105" s="439" t="s">
        <v>383</v>
      </c>
      <c r="C105" s="312">
        <v>17985764</v>
      </c>
      <c r="D105" s="304">
        <v>0</v>
      </c>
      <c r="I105" s="393"/>
    </row>
    <row r="106" spans="1:9" s="392" customFormat="1">
      <c r="A106" s="394"/>
      <c r="B106" s="439" t="s">
        <v>384</v>
      </c>
      <c r="C106" s="312">
        <v>6501444</v>
      </c>
      <c r="D106" s="304">
        <v>0</v>
      </c>
      <c r="I106" s="393"/>
    </row>
    <row r="107" spans="1:9" s="392" customFormat="1">
      <c r="A107" s="394"/>
      <c r="B107" s="399" t="s">
        <v>483</v>
      </c>
      <c r="C107" s="440">
        <v>95033481</v>
      </c>
      <c r="D107" s="304">
        <v>0</v>
      </c>
      <c r="E107" s="423"/>
      <c r="F107" s="423"/>
      <c r="I107" s="393"/>
    </row>
    <row r="108" spans="1:9" s="392" customFormat="1">
      <c r="A108" s="394"/>
      <c r="B108" s="399" t="s">
        <v>277</v>
      </c>
      <c r="C108" s="422">
        <v>64556375</v>
      </c>
      <c r="D108" s="422">
        <v>0</v>
      </c>
      <c r="E108" s="423"/>
      <c r="I108" s="393"/>
    </row>
    <row r="109" spans="1:9" s="392" customFormat="1">
      <c r="A109" s="394"/>
      <c r="B109" s="385"/>
      <c r="D109" s="438"/>
      <c r="I109" s="393"/>
    </row>
    <row r="110" spans="1:9">
      <c r="A110" s="172"/>
      <c r="B110" s="171"/>
      <c r="D110" s="360"/>
    </row>
    <row r="111" spans="1:9">
      <c r="A111" s="172"/>
      <c r="B111" s="27" t="s">
        <v>205</v>
      </c>
    </row>
    <row r="112" spans="1:9">
      <c r="A112" s="172"/>
      <c r="B112" s="31" t="s">
        <v>206</v>
      </c>
    </row>
    <row r="113" spans="1:10">
      <c r="A113" s="172"/>
      <c r="B113" s="171"/>
    </row>
    <row r="114" spans="1:10">
      <c r="A114" s="172"/>
      <c r="B114" s="548" t="s">
        <v>296</v>
      </c>
      <c r="C114" s="548" t="s">
        <v>297</v>
      </c>
      <c r="D114" s="548" t="s">
        <v>298</v>
      </c>
      <c r="E114" s="603">
        <v>44742</v>
      </c>
      <c r="F114" s="603">
        <v>44561</v>
      </c>
    </row>
    <row r="115" spans="1:10">
      <c r="A115" s="172"/>
      <c r="B115" s="548"/>
      <c r="C115" s="548"/>
      <c r="D115" s="548"/>
      <c r="E115" s="604"/>
      <c r="F115" s="604"/>
    </row>
    <row r="116" spans="1:10" s="392" customFormat="1" ht="17.25" customHeight="1">
      <c r="A116" s="394"/>
      <c r="B116" s="442" t="s">
        <v>2</v>
      </c>
      <c r="C116" s="443"/>
      <c r="D116" s="443"/>
      <c r="E116" s="444"/>
      <c r="F116" s="445"/>
      <c r="I116" s="393"/>
    </row>
    <row r="117" spans="1:10" s="392" customFormat="1" ht="26.4">
      <c r="A117" s="394"/>
      <c r="B117" s="446" t="s">
        <v>370</v>
      </c>
      <c r="C117" s="402" t="s">
        <v>129</v>
      </c>
      <c r="D117" s="447" t="s">
        <v>185</v>
      </c>
      <c r="E117" s="404">
        <v>911956969</v>
      </c>
      <c r="F117" s="297">
        <v>8311710435</v>
      </c>
      <c r="G117" s="448"/>
      <c r="I117" s="393"/>
    </row>
    <row r="118" spans="1:10" s="509" customFormat="1" ht="39.6">
      <c r="A118" s="511"/>
      <c r="B118" s="516" t="s">
        <v>444</v>
      </c>
      <c r="C118" s="517" t="s">
        <v>186</v>
      </c>
      <c r="D118" s="517" t="s">
        <v>445</v>
      </c>
      <c r="E118" s="404">
        <v>187506147</v>
      </c>
      <c r="F118" s="505">
        <v>0</v>
      </c>
      <c r="G118" s="588"/>
      <c r="H118" s="589"/>
      <c r="I118" s="589"/>
      <c r="J118" s="589"/>
    </row>
    <row r="119" spans="1:10" s="509" customFormat="1" ht="39.6">
      <c r="A119" s="511"/>
      <c r="B119" s="516" t="s">
        <v>498</v>
      </c>
      <c r="C119" s="517" t="s">
        <v>186</v>
      </c>
      <c r="D119" s="517" t="s">
        <v>445</v>
      </c>
      <c r="E119" s="404">
        <v>49166621</v>
      </c>
      <c r="F119" s="505">
        <v>0</v>
      </c>
      <c r="G119" s="588"/>
      <c r="H119" s="589"/>
      <c r="I119" s="589"/>
      <c r="J119" s="589"/>
    </row>
    <row r="120" spans="1:10" s="392" customFormat="1">
      <c r="A120" s="394"/>
      <c r="B120" s="449" t="s">
        <v>193</v>
      </c>
      <c r="C120" s="450"/>
      <c r="D120" s="451"/>
      <c r="E120" s="452">
        <v>1148629737</v>
      </c>
      <c r="F120" s="453">
        <v>8311710435</v>
      </c>
      <c r="G120" s="448"/>
      <c r="I120" s="393"/>
    </row>
    <row r="121" spans="1:10" s="392" customFormat="1" ht="17.25" customHeight="1">
      <c r="A121" s="394"/>
      <c r="B121" s="449" t="s">
        <v>5</v>
      </c>
      <c r="C121" s="450"/>
      <c r="D121" s="451"/>
      <c r="E121" s="454"/>
      <c r="F121" s="455"/>
      <c r="G121" s="448"/>
      <c r="I121" s="393"/>
    </row>
    <row r="122" spans="1:10" s="392" customFormat="1" ht="26.4">
      <c r="A122" s="394"/>
      <c r="B122" s="446" t="s">
        <v>370</v>
      </c>
      <c r="C122" s="447" t="s">
        <v>186</v>
      </c>
      <c r="D122" s="447" t="s">
        <v>446</v>
      </c>
      <c r="E122" s="304">
        <v>829000</v>
      </c>
      <c r="F122" s="428">
        <v>0</v>
      </c>
      <c r="G122" s="448"/>
      <c r="I122" s="393"/>
    </row>
    <row r="123" spans="1:10" s="392" customFormat="1" ht="26.4">
      <c r="A123" s="394"/>
      <c r="B123" s="446" t="s">
        <v>344</v>
      </c>
      <c r="C123" s="447" t="s">
        <v>371</v>
      </c>
      <c r="D123" s="517" t="s">
        <v>447</v>
      </c>
      <c r="E123" s="304">
        <v>118380031</v>
      </c>
      <c r="F123" s="428">
        <v>0</v>
      </c>
      <c r="G123" s="448"/>
      <c r="I123" s="393"/>
    </row>
    <row r="124" spans="1:10" s="392" customFormat="1">
      <c r="A124" s="394"/>
      <c r="B124" s="449" t="s">
        <v>194</v>
      </c>
      <c r="C124" s="456"/>
      <c r="D124" s="457"/>
      <c r="E124" s="452">
        <v>119209031</v>
      </c>
      <c r="F124" s="458">
        <v>0</v>
      </c>
      <c r="G124" s="397"/>
      <c r="H124" s="397"/>
      <c r="I124" s="393"/>
    </row>
    <row r="125" spans="1:10">
      <c r="A125" s="172"/>
      <c r="B125" s="305"/>
      <c r="C125" s="305"/>
      <c r="D125" s="305"/>
    </row>
    <row r="126" spans="1:10">
      <c r="A126" s="172"/>
      <c r="B126" s="305"/>
      <c r="C126" s="305"/>
      <c r="D126" s="305"/>
    </row>
    <row r="127" spans="1:10">
      <c r="A127" s="172"/>
      <c r="B127" s="34" t="s">
        <v>207</v>
      </c>
      <c r="C127" s="34"/>
      <c r="D127" s="34"/>
      <c r="E127" s="34"/>
      <c r="F127" s="34"/>
    </row>
    <row r="128" spans="1:10">
      <c r="A128" s="172"/>
      <c r="B128" s="36" t="s">
        <v>497</v>
      </c>
      <c r="C128" s="305"/>
      <c r="D128" s="305"/>
    </row>
    <row r="129" spans="1:10" s="363" customFormat="1">
      <c r="A129" s="362"/>
      <c r="B129" s="306"/>
      <c r="C129" s="307"/>
      <c r="D129" s="307"/>
      <c r="F129" s="364"/>
      <c r="G129" s="364"/>
      <c r="I129" s="365"/>
    </row>
    <row r="130" spans="1:10" s="363" customFormat="1" ht="15.6" customHeight="1">
      <c r="A130" s="362"/>
      <c r="B130" s="579" t="s">
        <v>299</v>
      </c>
      <c r="C130" s="605" t="s">
        <v>29</v>
      </c>
      <c r="D130" s="606"/>
      <c r="E130" s="579" t="s">
        <v>448</v>
      </c>
      <c r="F130" s="579" t="s">
        <v>449</v>
      </c>
      <c r="G130" s="308"/>
      <c r="H130" s="364"/>
      <c r="I130" s="364"/>
      <c r="J130" s="366"/>
    </row>
    <row r="131" spans="1:10" s="363" customFormat="1">
      <c r="A131" s="362"/>
      <c r="B131" s="580"/>
      <c r="C131" s="607"/>
      <c r="D131" s="608"/>
      <c r="E131" s="580"/>
      <c r="F131" s="580"/>
      <c r="G131" s="308"/>
      <c r="H131" s="364"/>
      <c r="I131" s="364"/>
      <c r="J131" s="366"/>
    </row>
    <row r="132" spans="1:10" s="392" customFormat="1" ht="18" customHeight="1">
      <c r="A132" s="394"/>
      <c r="B132" s="600" t="s">
        <v>243</v>
      </c>
      <c r="C132" s="601"/>
      <c r="D132" s="601"/>
      <c r="E132" s="601"/>
      <c r="F132" s="602"/>
      <c r="G132" s="459"/>
      <c r="H132" s="433"/>
      <c r="I132" s="433"/>
      <c r="J132" s="460"/>
    </row>
    <row r="133" spans="1:10" s="392" customFormat="1" ht="15.6" customHeight="1">
      <c r="A133" s="394"/>
      <c r="B133" s="513" t="s">
        <v>444</v>
      </c>
      <c r="C133" s="609" t="s">
        <v>307</v>
      </c>
      <c r="D133" s="610"/>
      <c r="E133" s="309">
        <v>336109359</v>
      </c>
      <c r="F133" s="310">
        <v>0</v>
      </c>
      <c r="G133" s="368"/>
      <c r="H133" s="433"/>
      <c r="J133" s="460"/>
    </row>
    <row r="134" spans="1:10" s="509" customFormat="1" ht="15.6" customHeight="1">
      <c r="A134" s="511"/>
      <c r="B134" s="513" t="s">
        <v>498</v>
      </c>
      <c r="C134" s="609" t="s">
        <v>307</v>
      </c>
      <c r="D134" s="610"/>
      <c r="E134" s="309">
        <v>98737639</v>
      </c>
      <c r="F134" s="310">
        <v>0</v>
      </c>
      <c r="G134" s="507"/>
      <c r="H134" s="515"/>
      <c r="J134" s="518"/>
    </row>
    <row r="135" spans="1:10" s="392" customFormat="1" ht="15.6" customHeight="1">
      <c r="A135" s="394"/>
      <c r="B135" s="513" t="s">
        <v>370</v>
      </c>
      <c r="C135" s="609" t="s">
        <v>450</v>
      </c>
      <c r="D135" s="610"/>
      <c r="E135" s="309">
        <v>152226</v>
      </c>
      <c r="F135" s="310">
        <v>0</v>
      </c>
      <c r="G135" s="368"/>
      <c r="H135" s="433"/>
      <c r="J135" s="460"/>
    </row>
    <row r="136" spans="1:10" s="392" customFormat="1">
      <c r="A136" s="394"/>
      <c r="B136" s="429" t="s">
        <v>306</v>
      </c>
      <c r="C136" s="461"/>
      <c r="D136" s="462"/>
      <c r="E136" s="369">
        <v>434999224</v>
      </c>
      <c r="F136" s="369">
        <v>0</v>
      </c>
      <c r="G136" s="368"/>
      <c r="H136" s="433"/>
      <c r="J136" s="460"/>
    </row>
    <row r="137" spans="1:10" s="392" customFormat="1" ht="17.25" customHeight="1">
      <c r="A137" s="394"/>
      <c r="B137" s="600" t="s">
        <v>244</v>
      </c>
      <c r="C137" s="601"/>
      <c r="D137" s="601"/>
      <c r="E137" s="601"/>
      <c r="F137" s="602"/>
      <c r="G137" s="368"/>
      <c r="H137" s="433"/>
      <c r="J137" s="460"/>
    </row>
    <row r="138" spans="1:10" s="392" customFormat="1" ht="12.75" customHeight="1">
      <c r="A138" s="394"/>
      <c r="B138" s="516" t="s">
        <v>344</v>
      </c>
      <c r="C138" s="609" t="s">
        <v>451</v>
      </c>
      <c r="D138" s="610"/>
      <c r="E138" s="309">
        <v>223281078</v>
      </c>
      <c r="F138" s="310">
        <v>0</v>
      </c>
      <c r="G138" s="368"/>
      <c r="H138" s="433"/>
      <c r="J138" s="460"/>
    </row>
    <row r="139" spans="1:10" s="509" customFormat="1" ht="12.75" customHeight="1">
      <c r="A139" s="511"/>
      <c r="B139" s="516" t="s">
        <v>344</v>
      </c>
      <c r="C139" s="609" t="s">
        <v>499</v>
      </c>
      <c r="D139" s="610"/>
      <c r="E139" s="309">
        <v>364811</v>
      </c>
      <c r="F139" s="310"/>
      <c r="G139" s="507"/>
      <c r="H139" s="515"/>
      <c r="J139" s="518"/>
    </row>
    <row r="140" spans="1:10" s="392" customFormat="1" ht="12.75" customHeight="1">
      <c r="A140" s="394"/>
      <c r="B140" s="513" t="s">
        <v>370</v>
      </c>
      <c r="C140" s="609" t="s">
        <v>500</v>
      </c>
      <c r="D140" s="610" t="s">
        <v>304</v>
      </c>
      <c r="E140" s="309">
        <v>74194607</v>
      </c>
      <c r="F140" s="310">
        <v>0</v>
      </c>
      <c r="G140" s="368"/>
      <c r="H140" s="433"/>
      <c r="J140" s="460"/>
    </row>
    <row r="141" spans="1:10" s="509" customFormat="1" ht="12.75" customHeight="1">
      <c r="A141" s="511"/>
      <c r="B141" s="513" t="s">
        <v>370</v>
      </c>
      <c r="C141" s="609" t="s">
        <v>499</v>
      </c>
      <c r="D141" s="610"/>
      <c r="E141" s="309">
        <v>1186165</v>
      </c>
      <c r="F141" s="310">
        <v>0</v>
      </c>
      <c r="G141" s="507"/>
      <c r="H141" s="515"/>
      <c r="J141" s="518"/>
    </row>
    <row r="142" spans="1:10" s="392" customFormat="1">
      <c r="A142" s="394"/>
      <c r="B142" s="513" t="s">
        <v>370</v>
      </c>
      <c r="C142" s="464" t="s">
        <v>455</v>
      </c>
      <c r="D142" s="485"/>
      <c r="E142" s="309">
        <v>990115454</v>
      </c>
      <c r="F142" s="310">
        <v>0</v>
      </c>
      <c r="G142" s="368"/>
      <c r="H142" s="433"/>
      <c r="J142" s="460"/>
    </row>
    <row r="143" spans="1:10" s="392" customFormat="1">
      <c r="A143" s="394"/>
      <c r="B143" s="513" t="s">
        <v>370</v>
      </c>
      <c r="C143" s="464" t="s">
        <v>172</v>
      </c>
      <c r="D143" s="485"/>
      <c r="E143" s="309">
        <v>5275931</v>
      </c>
      <c r="F143" s="310">
        <v>0</v>
      </c>
      <c r="G143" s="368"/>
      <c r="H143" s="433"/>
      <c r="J143" s="460"/>
    </row>
    <row r="144" spans="1:10" s="392" customFormat="1" ht="12.75" customHeight="1">
      <c r="A144" s="394"/>
      <c r="B144" s="513" t="s">
        <v>452</v>
      </c>
      <c r="C144" s="609" t="s">
        <v>453</v>
      </c>
      <c r="D144" s="610" t="s">
        <v>305</v>
      </c>
      <c r="E144" s="309">
        <v>153728107</v>
      </c>
      <c r="F144" s="310">
        <v>0</v>
      </c>
      <c r="G144" s="368"/>
      <c r="H144" s="433"/>
      <c r="J144" s="460"/>
    </row>
    <row r="145" spans="1:10" s="392" customFormat="1" ht="12.75" customHeight="1">
      <c r="A145" s="394"/>
      <c r="B145" s="513" t="s">
        <v>454</v>
      </c>
      <c r="C145" s="609" t="s">
        <v>308</v>
      </c>
      <c r="D145" s="610" t="s">
        <v>274</v>
      </c>
      <c r="E145" s="309">
        <v>75204506</v>
      </c>
      <c r="F145" s="310">
        <v>0</v>
      </c>
      <c r="G145" s="368"/>
      <c r="H145" s="463"/>
      <c r="J145" s="460"/>
    </row>
    <row r="146" spans="1:10" s="509" customFormat="1" ht="12.75" customHeight="1">
      <c r="A146" s="511"/>
      <c r="B146" s="513" t="s">
        <v>475</v>
      </c>
      <c r="C146" s="609" t="s">
        <v>501</v>
      </c>
      <c r="D146" s="610" t="s">
        <v>274</v>
      </c>
      <c r="E146" s="309">
        <v>15000000</v>
      </c>
      <c r="F146" s="310">
        <v>0</v>
      </c>
      <c r="G146" s="507"/>
      <c r="H146" s="463"/>
      <c r="J146" s="518"/>
    </row>
    <row r="147" spans="1:10" s="392" customFormat="1">
      <c r="A147" s="394"/>
      <c r="B147" s="429" t="s">
        <v>504</v>
      </c>
      <c r="C147" s="461"/>
      <c r="D147" s="462"/>
      <c r="E147" s="369">
        <v>1538350659</v>
      </c>
      <c r="F147" s="369">
        <v>0</v>
      </c>
      <c r="G147" s="368"/>
      <c r="H147" s="463"/>
      <c r="J147" s="393"/>
    </row>
    <row r="148" spans="1:10">
      <c r="A148" s="172"/>
      <c r="B148" s="34"/>
      <c r="C148" s="34"/>
      <c r="D148" s="371"/>
      <c r="E148" s="311"/>
      <c r="F148" s="372"/>
      <c r="G148" s="368"/>
      <c r="H148" s="370"/>
      <c r="I148" s="173"/>
      <c r="J148" s="349"/>
    </row>
    <row r="149" spans="1:10">
      <c r="A149" s="172"/>
      <c r="B149" s="36"/>
      <c r="C149" s="305"/>
      <c r="D149" s="305"/>
      <c r="F149" s="358"/>
      <c r="G149" s="358"/>
      <c r="H149" s="370"/>
      <c r="I149" s="367"/>
    </row>
    <row r="150" spans="1:10">
      <c r="A150" s="172"/>
      <c r="B150" s="25" t="s">
        <v>208</v>
      </c>
      <c r="C150" s="373"/>
      <c r="H150" s="370"/>
    </row>
    <row r="151" spans="1:10">
      <c r="A151" s="172"/>
      <c r="B151" s="587" t="s">
        <v>91</v>
      </c>
      <c r="C151" s="587"/>
      <c r="D151" s="587"/>
      <c r="E151" s="587"/>
      <c r="F151" s="587"/>
      <c r="H151" s="370"/>
    </row>
    <row r="152" spans="1:10">
      <c r="A152" s="172"/>
      <c r="B152" s="171"/>
      <c r="C152" s="197"/>
      <c r="H152" s="370"/>
    </row>
    <row r="153" spans="1:10">
      <c r="A153" s="170"/>
      <c r="B153" s="25" t="s">
        <v>209</v>
      </c>
      <c r="C153" s="197"/>
      <c r="H153" s="370"/>
    </row>
    <row r="154" spans="1:10">
      <c r="A154" s="170"/>
      <c r="B154" s="171"/>
      <c r="C154" s="197"/>
      <c r="H154" s="370"/>
    </row>
    <row r="155" spans="1:10">
      <c r="A155" s="172"/>
      <c r="B155" s="25" t="s">
        <v>210</v>
      </c>
      <c r="H155" s="370"/>
    </row>
    <row r="156" spans="1:10">
      <c r="A156" s="172"/>
      <c r="B156" s="173" t="s">
        <v>169</v>
      </c>
    </row>
    <row r="157" spans="1:10">
      <c r="A157" s="172"/>
    </row>
    <row r="158" spans="1:10">
      <c r="A158" s="172"/>
      <c r="B158" s="344" t="s">
        <v>29</v>
      </c>
      <c r="C158" s="342">
        <v>44742</v>
      </c>
      <c r="D158" s="342">
        <v>44377</v>
      </c>
    </row>
    <row r="159" spans="1:10" s="392" customFormat="1" ht="26.4">
      <c r="A159" s="394"/>
      <c r="B159" s="465" t="s">
        <v>456</v>
      </c>
      <c r="C159" s="312">
        <v>336109359</v>
      </c>
      <c r="D159" s="304">
        <v>0</v>
      </c>
      <c r="E159" s="420"/>
      <c r="F159" s="423"/>
      <c r="I159" s="393"/>
    </row>
    <row r="160" spans="1:10" s="509" customFormat="1" ht="26.4">
      <c r="A160" s="511"/>
      <c r="B160" s="519" t="s">
        <v>502</v>
      </c>
      <c r="C160" s="312">
        <v>98737639</v>
      </c>
      <c r="D160" s="304">
        <v>0</v>
      </c>
      <c r="E160" s="514"/>
      <c r="F160" s="508"/>
      <c r="I160" s="510"/>
    </row>
    <row r="161" spans="1:9" s="392" customFormat="1">
      <c r="A161" s="394"/>
      <c r="B161" s="466" t="s">
        <v>31</v>
      </c>
      <c r="C161" s="440">
        <v>434846998</v>
      </c>
      <c r="D161" s="440">
        <v>0</v>
      </c>
      <c r="E161" s="467"/>
      <c r="F161" s="467"/>
      <c r="G161" s="467"/>
      <c r="I161" s="393"/>
    </row>
    <row r="162" spans="1:9" s="392" customFormat="1">
      <c r="A162" s="394"/>
      <c r="B162" s="385"/>
      <c r="I162" s="393"/>
    </row>
    <row r="163" spans="1:9">
      <c r="A163" s="172"/>
      <c r="B163" s="171"/>
    </row>
    <row r="164" spans="1:9">
      <c r="A164" s="172"/>
      <c r="B164" s="25" t="s">
        <v>211</v>
      </c>
    </row>
    <row r="165" spans="1:9">
      <c r="A165" s="172"/>
      <c r="B165" s="173" t="s">
        <v>169</v>
      </c>
    </row>
    <row r="166" spans="1:9">
      <c r="A166" s="172"/>
    </row>
    <row r="167" spans="1:9">
      <c r="A167" s="172"/>
      <c r="B167" s="344" t="s">
        <v>29</v>
      </c>
      <c r="C167" s="506">
        <v>44742</v>
      </c>
      <c r="D167" s="506">
        <v>44377</v>
      </c>
    </row>
    <row r="168" spans="1:9" s="392" customFormat="1">
      <c r="A168" s="394"/>
      <c r="B168" s="439" t="s">
        <v>450</v>
      </c>
      <c r="C168" s="312">
        <v>152226</v>
      </c>
      <c r="D168" s="312">
        <v>0</v>
      </c>
      <c r="I168" s="393"/>
    </row>
    <row r="169" spans="1:9" s="392" customFormat="1">
      <c r="A169" s="394"/>
      <c r="B169" s="439" t="s">
        <v>457</v>
      </c>
      <c r="C169" s="312">
        <v>128085843</v>
      </c>
      <c r="D169" s="312">
        <v>0</v>
      </c>
      <c r="I169" s="393"/>
    </row>
    <row r="170" spans="1:9" s="392" customFormat="1">
      <c r="A170" s="394"/>
      <c r="B170" s="466" t="s">
        <v>31</v>
      </c>
      <c r="C170" s="440">
        <v>128238069</v>
      </c>
      <c r="D170" s="440">
        <v>0</v>
      </c>
      <c r="E170" s="423"/>
      <c r="F170" s="423"/>
      <c r="I170" s="393"/>
    </row>
    <row r="171" spans="1:9" s="392" customFormat="1">
      <c r="B171" s="468"/>
      <c r="C171" s="375"/>
      <c r="D171" s="375"/>
      <c r="I171" s="393"/>
    </row>
    <row r="172" spans="1:9">
      <c r="B172" s="374"/>
      <c r="C172" s="375"/>
      <c r="D172" s="376"/>
    </row>
    <row r="173" spans="1:9">
      <c r="A173" s="172"/>
      <c r="B173" s="554" t="s">
        <v>212</v>
      </c>
      <c r="C173" s="554"/>
    </row>
    <row r="174" spans="1:9">
      <c r="A174" s="172"/>
      <c r="B174" s="173" t="s">
        <v>245</v>
      </c>
    </row>
    <row r="175" spans="1:9">
      <c r="B175" s="374"/>
      <c r="C175" s="375"/>
      <c r="D175" s="376"/>
    </row>
    <row r="176" spans="1:9">
      <c r="B176" s="374"/>
      <c r="C176" s="375"/>
      <c r="D176" s="376"/>
    </row>
    <row r="177" spans="1:9">
      <c r="A177" s="172"/>
      <c r="B177" s="25" t="s">
        <v>253</v>
      </c>
    </row>
    <row r="178" spans="1:9">
      <c r="A178" s="172"/>
      <c r="B178" s="173" t="s">
        <v>169</v>
      </c>
      <c r="C178" s="375"/>
      <c r="D178" s="375"/>
    </row>
    <row r="179" spans="1:9">
      <c r="C179" s="375"/>
      <c r="D179" s="375"/>
    </row>
    <row r="180" spans="1:9">
      <c r="A180" s="172"/>
      <c r="B180" s="344" t="s">
        <v>29</v>
      </c>
      <c r="C180" s="342">
        <v>44742</v>
      </c>
      <c r="D180" s="342">
        <v>44377</v>
      </c>
    </row>
    <row r="181" spans="1:9" s="392" customFormat="1">
      <c r="A181" s="394"/>
      <c r="B181" s="439" t="s">
        <v>119</v>
      </c>
      <c r="C181" s="312">
        <v>48792987</v>
      </c>
      <c r="D181" s="312">
        <v>0</v>
      </c>
      <c r="I181" s="393"/>
    </row>
    <row r="182" spans="1:9" s="392" customFormat="1">
      <c r="A182" s="394"/>
      <c r="B182" s="439" t="s">
        <v>273</v>
      </c>
      <c r="C182" s="312">
        <v>73229</v>
      </c>
      <c r="D182" s="312">
        <v>0</v>
      </c>
      <c r="I182" s="393"/>
    </row>
    <row r="183" spans="1:9" s="392" customFormat="1">
      <c r="A183" s="394"/>
      <c r="B183" s="439" t="s">
        <v>275</v>
      </c>
      <c r="C183" s="312">
        <v>78</v>
      </c>
      <c r="D183" s="312">
        <v>0</v>
      </c>
      <c r="I183" s="393"/>
    </row>
    <row r="184" spans="1:9" s="392" customFormat="1">
      <c r="A184" s="394"/>
      <c r="B184" s="466" t="s">
        <v>31</v>
      </c>
      <c r="C184" s="440">
        <v>48866294</v>
      </c>
      <c r="D184" s="440">
        <v>0</v>
      </c>
      <c r="E184" s="423"/>
      <c r="F184" s="423"/>
      <c r="I184" s="393"/>
    </row>
    <row r="185" spans="1:9" s="392" customFormat="1">
      <c r="B185" s="377"/>
      <c r="C185" s="375"/>
      <c r="D185" s="375"/>
      <c r="I185" s="393"/>
    </row>
    <row r="186" spans="1:9">
      <c r="B186" s="375"/>
      <c r="C186" s="375"/>
      <c r="D186" s="375"/>
    </row>
    <row r="187" spans="1:9">
      <c r="B187" s="375"/>
      <c r="C187" s="375"/>
      <c r="D187" s="375"/>
    </row>
    <row r="188" spans="1:9">
      <c r="A188" s="170"/>
      <c r="B188" s="25" t="s">
        <v>113</v>
      </c>
      <c r="C188" s="197"/>
    </row>
    <row r="189" spans="1:9">
      <c r="A189" s="170"/>
      <c r="B189" s="302" t="s">
        <v>169</v>
      </c>
      <c r="C189" s="197"/>
    </row>
    <row r="190" spans="1:9">
      <c r="A190" s="172"/>
    </row>
    <row r="191" spans="1:9">
      <c r="A191" s="172"/>
      <c r="B191" s="344" t="s">
        <v>29</v>
      </c>
      <c r="C191" s="506">
        <v>44742</v>
      </c>
      <c r="D191" s="506">
        <v>44377</v>
      </c>
    </row>
    <row r="192" spans="1:9" s="392" customFormat="1">
      <c r="A192" s="394"/>
      <c r="B192" s="469" t="s">
        <v>114</v>
      </c>
      <c r="C192" s="470"/>
      <c r="D192" s="471"/>
      <c r="I192" s="393"/>
    </row>
    <row r="193" spans="1:9" s="379" customFormat="1">
      <c r="A193" s="472"/>
      <c r="B193" s="473" t="s">
        <v>385</v>
      </c>
      <c r="C193" s="476">
        <v>82056096</v>
      </c>
      <c r="D193" s="378">
        <v>0</v>
      </c>
    </row>
    <row r="194" spans="1:9" s="392" customFormat="1">
      <c r="A194" s="394"/>
      <c r="B194" s="449" t="s">
        <v>30</v>
      </c>
      <c r="C194" s="440">
        <v>82056096</v>
      </c>
      <c r="D194" s="474">
        <v>0</v>
      </c>
      <c r="E194" s="423"/>
      <c r="G194" s="441"/>
      <c r="I194" s="393"/>
    </row>
    <row r="195" spans="1:9" s="392" customFormat="1">
      <c r="A195" s="394"/>
      <c r="B195" s="475" t="s">
        <v>115</v>
      </c>
      <c r="C195" s="476"/>
      <c r="D195" s="477"/>
      <c r="I195" s="393"/>
    </row>
    <row r="196" spans="1:9" s="392" customFormat="1">
      <c r="A196" s="394"/>
      <c r="B196" s="478" t="s">
        <v>386</v>
      </c>
      <c r="C196" s="476">
        <v>2689501</v>
      </c>
      <c r="D196" s="479">
        <v>0</v>
      </c>
      <c r="I196" s="393"/>
    </row>
    <row r="197" spans="1:9" s="392" customFormat="1">
      <c r="A197" s="394"/>
      <c r="B197" s="478" t="s">
        <v>387</v>
      </c>
      <c r="C197" s="476">
        <v>123125335</v>
      </c>
      <c r="D197" s="479">
        <v>0</v>
      </c>
      <c r="I197" s="393"/>
    </row>
    <row r="198" spans="1:9" s="392" customFormat="1">
      <c r="A198" s="394"/>
      <c r="B198" s="478" t="s">
        <v>257</v>
      </c>
      <c r="C198" s="476">
        <v>18545158</v>
      </c>
      <c r="D198" s="479">
        <v>0</v>
      </c>
      <c r="I198" s="393"/>
    </row>
    <row r="199" spans="1:9" s="392" customFormat="1">
      <c r="A199" s="394"/>
      <c r="B199" s="478" t="s">
        <v>269</v>
      </c>
      <c r="C199" s="476">
        <v>9801743</v>
      </c>
      <c r="D199" s="479">
        <v>0</v>
      </c>
      <c r="I199" s="393"/>
    </row>
    <row r="200" spans="1:9" s="392" customFormat="1">
      <c r="A200" s="394"/>
      <c r="B200" s="478" t="s">
        <v>388</v>
      </c>
      <c r="C200" s="476">
        <v>1190446</v>
      </c>
      <c r="D200" s="479">
        <v>0</v>
      </c>
      <c r="I200" s="393"/>
    </row>
    <row r="201" spans="1:9" s="392" customFormat="1">
      <c r="A201" s="394"/>
      <c r="B201" s="478" t="s">
        <v>389</v>
      </c>
      <c r="C201" s="476">
        <v>4018241</v>
      </c>
      <c r="D201" s="479">
        <v>0</v>
      </c>
      <c r="I201" s="393"/>
    </row>
    <row r="202" spans="1:9" s="392" customFormat="1">
      <c r="A202" s="394"/>
      <c r="B202" s="478" t="s">
        <v>390</v>
      </c>
      <c r="C202" s="476">
        <v>43933951</v>
      </c>
      <c r="D202" s="479">
        <v>0</v>
      </c>
      <c r="I202" s="393"/>
    </row>
    <row r="203" spans="1:9" s="509" customFormat="1">
      <c r="A203" s="511"/>
      <c r="B203" s="478" t="s">
        <v>474</v>
      </c>
      <c r="C203" s="476">
        <v>34595190</v>
      </c>
      <c r="D203" s="479">
        <v>0</v>
      </c>
      <c r="I203" s="510"/>
    </row>
    <row r="204" spans="1:9" s="392" customFormat="1">
      <c r="A204" s="394"/>
      <c r="B204" s="478" t="s">
        <v>391</v>
      </c>
      <c r="C204" s="476">
        <v>19478264</v>
      </c>
      <c r="D204" s="479">
        <v>0</v>
      </c>
      <c r="I204" s="393"/>
    </row>
    <row r="205" spans="1:9" s="392" customFormat="1">
      <c r="A205" s="394"/>
      <c r="B205" s="478" t="s">
        <v>392</v>
      </c>
      <c r="C205" s="476">
        <v>23300670</v>
      </c>
      <c r="D205" s="479">
        <v>0</v>
      </c>
      <c r="I205" s="393"/>
    </row>
    <row r="206" spans="1:9" s="392" customFormat="1">
      <c r="A206" s="394"/>
      <c r="B206" s="478" t="s">
        <v>270</v>
      </c>
      <c r="C206" s="476">
        <v>75204506</v>
      </c>
      <c r="D206" s="479">
        <v>0</v>
      </c>
      <c r="I206" s="393"/>
    </row>
    <row r="207" spans="1:9" s="392" customFormat="1">
      <c r="A207" s="394"/>
      <c r="B207" s="478" t="s">
        <v>393</v>
      </c>
      <c r="C207" s="476">
        <v>97352304</v>
      </c>
      <c r="D207" s="479">
        <v>0</v>
      </c>
      <c r="I207" s="393"/>
    </row>
    <row r="208" spans="1:9" s="509" customFormat="1">
      <c r="A208" s="511"/>
      <c r="B208" s="478" t="s">
        <v>475</v>
      </c>
      <c r="C208" s="476">
        <v>15000000</v>
      </c>
      <c r="D208" s="479">
        <v>0</v>
      </c>
      <c r="I208" s="510"/>
    </row>
    <row r="209" spans="1:9" s="392" customFormat="1">
      <c r="A209" s="394"/>
      <c r="B209" s="478" t="s">
        <v>394</v>
      </c>
      <c r="C209" s="476">
        <v>32165765</v>
      </c>
      <c r="D209" s="479">
        <v>0</v>
      </c>
      <c r="F209" s="397"/>
      <c r="I209" s="393"/>
    </row>
    <row r="210" spans="1:9" s="392" customFormat="1">
      <c r="A210" s="394"/>
      <c r="B210" s="478" t="s">
        <v>396</v>
      </c>
      <c r="C210" s="476">
        <v>113904109</v>
      </c>
      <c r="D210" s="479">
        <v>0</v>
      </c>
      <c r="I210" s="393"/>
    </row>
    <row r="211" spans="1:9" s="509" customFormat="1">
      <c r="A211" s="511"/>
      <c r="B211" s="478" t="s">
        <v>476</v>
      </c>
      <c r="C211" s="476">
        <v>10332300</v>
      </c>
      <c r="D211" s="479">
        <v>0</v>
      </c>
      <c r="I211" s="510"/>
    </row>
    <row r="212" spans="1:9" s="509" customFormat="1">
      <c r="A212" s="511"/>
      <c r="B212" s="478" t="s">
        <v>477</v>
      </c>
      <c r="C212" s="476">
        <v>6758679</v>
      </c>
      <c r="D212" s="479">
        <v>0</v>
      </c>
      <c r="I212" s="510"/>
    </row>
    <row r="213" spans="1:9" s="392" customFormat="1">
      <c r="A213" s="394"/>
      <c r="B213" s="478" t="s">
        <v>397</v>
      </c>
      <c r="C213" s="476">
        <v>66842651</v>
      </c>
      <c r="D213" s="479">
        <v>0</v>
      </c>
      <c r="I213" s="393"/>
    </row>
    <row r="214" spans="1:9" s="392" customFormat="1">
      <c r="A214" s="394"/>
      <c r="B214" s="478" t="s">
        <v>395</v>
      </c>
      <c r="C214" s="476">
        <v>701691185</v>
      </c>
      <c r="D214" s="479">
        <v>0</v>
      </c>
      <c r="I214" s="393"/>
    </row>
    <row r="215" spans="1:9" s="509" customFormat="1">
      <c r="A215" s="511"/>
      <c r="B215" s="478" t="s">
        <v>398</v>
      </c>
      <c r="C215" s="476">
        <v>1098828</v>
      </c>
      <c r="D215" s="479">
        <v>0</v>
      </c>
      <c r="I215" s="510"/>
    </row>
    <row r="216" spans="1:9" s="509" customFormat="1">
      <c r="A216" s="511"/>
      <c r="B216" s="478" t="s">
        <v>399</v>
      </c>
      <c r="C216" s="476">
        <v>70790575</v>
      </c>
      <c r="D216" s="479">
        <v>0</v>
      </c>
      <c r="I216" s="510"/>
    </row>
    <row r="217" spans="1:9" s="392" customFormat="1">
      <c r="A217" s="394"/>
      <c r="B217" s="478" t="s">
        <v>400</v>
      </c>
      <c r="C217" s="476">
        <v>3641710</v>
      </c>
      <c r="D217" s="479">
        <v>0</v>
      </c>
      <c r="I217" s="393"/>
    </row>
    <row r="218" spans="1:9" s="509" customFormat="1">
      <c r="A218" s="511"/>
      <c r="B218" s="478" t="s">
        <v>401</v>
      </c>
      <c r="C218" s="476">
        <v>1868583</v>
      </c>
      <c r="D218" s="479">
        <v>0</v>
      </c>
      <c r="I218" s="510"/>
    </row>
    <row r="219" spans="1:9" s="392" customFormat="1">
      <c r="A219" s="394"/>
      <c r="B219" s="478" t="s">
        <v>402</v>
      </c>
      <c r="C219" s="476">
        <v>454545</v>
      </c>
      <c r="D219" s="479">
        <v>0</v>
      </c>
      <c r="I219" s="393"/>
    </row>
    <row r="220" spans="1:9" s="392" customFormat="1">
      <c r="A220" s="394"/>
      <c r="B220" s="478" t="s">
        <v>403</v>
      </c>
      <c r="C220" s="476">
        <v>1335000</v>
      </c>
      <c r="D220" s="479">
        <v>0</v>
      </c>
      <c r="I220" s="393"/>
    </row>
    <row r="221" spans="1:9" s="509" customFormat="1">
      <c r="A221" s="511"/>
      <c r="B221" s="478" t="s">
        <v>404</v>
      </c>
      <c r="C221" s="476">
        <v>2368407</v>
      </c>
      <c r="D221" s="479">
        <v>0</v>
      </c>
      <c r="I221" s="510"/>
    </row>
    <row r="222" spans="1:9" s="509" customFormat="1">
      <c r="A222" s="511"/>
      <c r="B222" s="478" t="s">
        <v>478</v>
      </c>
      <c r="C222" s="476">
        <v>13264412</v>
      </c>
      <c r="D222" s="479">
        <v>0</v>
      </c>
      <c r="I222" s="510"/>
    </row>
    <row r="223" spans="1:9" s="392" customFormat="1">
      <c r="A223" s="394"/>
      <c r="B223" s="478" t="s">
        <v>405</v>
      </c>
      <c r="C223" s="476">
        <v>84186158</v>
      </c>
      <c r="D223" s="479">
        <v>0</v>
      </c>
      <c r="I223" s="393"/>
    </row>
    <row r="224" spans="1:9" s="509" customFormat="1">
      <c r="A224" s="511"/>
      <c r="B224" s="478" t="s">
        <v>406</v>
      </c>
      <c r="C224" s="476">
        <v>6866441</v>
      </c>
      <c r="D224" s="479">
        <v>0</v>
      </c>
      <c r="I224" s="510"/>
    </row>
    <row r="225" spans="1:9" s="509" customFormat="1">
      <c r="A225" s="511"/>
      <c r="B225" s="478" t="s">
        <v>407</v>
      </c>
      <c r="C225" s="476">
        <v>379315</v>
      </c>
      <c r="D225" s="479">
        <v>0</v>
      </c>
      <c r="I225" s="510"/>
    </row>
    <row r="226" spans="1:9" s="392" customFormat="1">
      <c r="A226" s="394"/>
      <c r="B226" s="478" t="s">
        <v>408</v>
      </c>
      <c r="C226" s="476">
        <v>217043669</v>
      </c>
      <c r="D226" s="479">
        <v>0</v>
      </c>
      <c r="F226" s="397"/>
      <c r="I226" s="393"/>
    </row>
    <row r="227" spans="1:9" s="392" customFormat="1">
      <c r="A227" s="394"/>
      <c r="B227" s="478" t="s">
        <v>272</v>
      </c>
      <c r="C227" s="476">
        <v>2972291</v>
      </c>
      <c r="D227" s="479">
        <v>0</v>
      </c>
      <c r="I227" s="393"/>
    </row>
    <row r="228" spans="1:9" s="509" customFormat="1">
      <c r="A228" s="511"/>
      <c r="B228" s="478" t="s">
        <v>409</v>
      </c>
      <c r="C228" s="476">
        <v>5000000</v>
      </c>
      <c r="D228" s="479">
        <v>0</v>
      </c>
      <c r="I228" s="510"/>
    </row>
    <row r="229" spans="1:9" s="392" customFormat="1">
      <c r="A229" s="394"/>
      <c r="B229" s="478" t="s">
        <v>410</v>
      </c>
      <c r="C229" s="476">
        <v>4158800</v>
      </c>
      <c r="D229" s="479">
        <v>0</v>
      </c>
      <c r="I229" s="393"/>
    </row>
    <row r="230" spans="1:9" s="392" customFormat="1">
      <c r="A230" s="394"/>
      <c r="B230" s="478" t="s">
        <v>411</v>
      </c>
      <c r="C230" s="476">
        <v>2695804</v>
      </c>
      <c r="D230" s="479">
        <v>0</v>
      </c>
      <c r="I230" s="393"/>
    </row>
    <row r="231" spans="1:9" s="392" customFormat="1">
      <c r="A231" s="394"/>
      <c r="B231" s="478" t="s">
        <v>412</v>
      </c>
      <c r="C231" s="476">
        <v>8663477</v>
      </c>
      <c r="D231" s="479">
        <v>0</v>
      </c>
      <c r="I231" s="393"/>
    </row>
    <row r="232" spans="1:9" s="392" customFormat="1">
      <c r="A232" s="394"/>
      <c r="B232" s="478" t="s">
        <v>413</v>
      </c>
      <c r="C232" s="476">
        <v>19048</v>
      </c>
      <c r="D232" s="479">
        <v>0</v>
      </c>
      <c r="I232" s="393"/>
    </row>
    <row r="233" spans="1:9" s="509" customFormat="1">
      <c r="A233" s="511"/>
      <c r="B233" s="478" t="s">
        <v>479</v>
      </c>
      <c r="C233" s="476">
        <v>1137804</v>
      </c>
      <c r="D233" s="479">
        <v>0</v>
      </c>
      <c r="I233" s="510"/>
    </row>
    <row r="234" spans="1:9" s="392" customFormat="1">
      <c r="A234" s="394"/>
      <c r="B234" s="478" t="s">
        <v>414</v>
      </c>
      <c r="C234" s="476">
        <v>600000</v>
      </c>
      <c r="D234" s="479">
        <v>0</v>
      </c>
      <c r="I234" s="393"/>
    </row>
    <row r="235" spans="1:9" s="392" customFormat="1">
      <c r="A235" s="394"/>
      <c r="B235" s="449" t="s">
        <v>30</v>
      </c>
      <c r="C235" s="440">
        <v>1828474865</v>
      </c>
      <c r="D235" s="474">
        <v>0</v>
      </c>
      <c r="E235" s="441"/>
      <c r="F235" s="441"/>
      <c r="G235" s="441"/>
      <c r="I235" s="393"/>
    </row>
    <row r="236" spans="1:9" s="392" customFormat="1">
      <c r="A236" s="394"/>
      <c r="B236" s="480" t="s">
        <v>116</v>
      </c>
      <c r="C236" s="476"/>
      <c r="D236" s="477"/>
      <c r="I236" s="393"/>
    </row>
    <row r="237" spans="1:9" s="379" customFormat="1">
      <c r="A237" s="472"/>
      <c r="B237" s="481" t="s">
        <v>271</v>
      </c>
      <c r="C237" s="476">
        <v>39030555</v>
      </c>
      <c r="D237" s="380">
        <v>0</v>
      </c>
      <c r="E237" s="441"/>
    </row>
    <row r="238" spans="1:9" s="392" customFormat="1">
      <c r="A238" s="394"/>
      <c r="B238" s="449" t="s">
        <v>30</v>
      </c>
      <c r="C238" s="440">
        <v>39030555</v>
      </c>
      <c r="D238" s="474">
        <v>0</v>
      </c>
      <c r="E238" s="441"/>
      <c r="G238" s="441"/>
      <c r="I238" s="393"/>
    </row>
    <row r="239" spans="1:9" s="509" customFormat="1">
      <c r="A239" s="511"/>
      <c r="B239" s="520" t="s">
        <v>117</v>
      </c>
      <c r="C239" s="476"/>
      <c r="D239" s="477"/>
      <c r="E239" s="441"/>
      <c r="G239" s="441"/>
      <c r="I239" s="510"/>
    </row>
    <row r="240" spans="1:9" s="509" customFormat="1">
      <c r="A240" s="511"/>
      <c r="B240" s="478" t="s">
        <v>451</v>
      </c>
      <c r="C240" s="522">
        <v>223281078</v>
      </c>
      <c r="D240" s="479">
        <v>0</v>
      </c>
      <c r="E240" s="441"/>
      <c r="G240" s="441"/>
      <c r="I240" s="510"/>
    </row>
    <row r="241" spans="1:9" s="509" customFormat="1">
      <c r="A241" s="511"/>
      <c r="B241" s="478" t="s">
        <v>507</v>
      </c>
      <c r="C241" s="522">
        <v>1550976</v>
      </c>
      <c r="D241" s="479">
        <v>0</v>
      </c>
      <c r="E241" s="441"/>
      <c r="G241" s="441"/>
      <c r="I241" s="510"/>
    </row>
    <row r="242" spans="1:9" s="509" customFormat="1">
      <c r="A242" s="511"/>
      <c r="B242" s="478" t="s">
        <v>506</v>
      </c>
      <c r="C242" s="522">
        <v>81737264</v>
      </c>
      <c r="D242" s="479">
        <v>0</v>
      </c>
      <c r="E242" s="441"/>
      <c r="G242" s="441"/>
      <c r="I242" s="510"/>
    </row>
    <row r="243" spans="1:9" s="509" customFormat="1">
      <c r="A243" s="511"/>
      <c r="B243" s="478" t="s">
        <v>508</v>
      </c>
      <c r="C243" s="522">
        <v>385740275</v>
      </c>
      <c r="D243" s="479">
        <v>0</v>
      </c>
      <c r="E243" s="441"/>
      <c r="G243" s="441"/>
      <c r="I243" s="510"/>
    </row>
    <row r="244" spans="1:9" s="509" customFormat="1">
      <c r="A244" s="511"/>
      <c r="B244" s="521" t="s">
        <v>30</v>
      </c>
      <c r="C244" s="440">
        <v>692309593</v>
      </c>
      <c r="D244" s="440">
        <v>0</v>
      </c>
      <c r="E244" s="441"/>
      <c r="G244" s="441"/>
      <c r="I244" s="510"/>
    </row>
    <row r="245" spans="1:9" s="392" customFormat="1">
      <c r="A245" s="394"/>
      <c r="B245" s="482" t="s">
        <v>63</v>
      </c>
      <c r="C245" s="476"/>
      <c r="D245" s="380"/>
      <c r="E245" s="441"/>
      <c r="I245" s="393"/>
    </row>
    <row r="246" spans="1:9" s="392" customFormat="1">
      <c r="A246" s="394"/>
      <c r="B246" s="478" t="s">
        <v>473</v>
      </c>
      <c r="C246" s="476">
        <v>440255</v>
      </c>
      <c r="D246" s="479">
        <v>0</v>
      </c>
      <c r="E246" s="441"/>
      <c r="I246" s="393"/>
    </row>
    <row r="247" spans="1:9" s="392" customFormat="1">
      <c r="A247" s="394"/>
      <c r="B247" s="478" t="s">
        <v>458</v>
      </c>
      <c r="C247" s="476">
        <v>38640182</v>
      </c>
      <c r="D247" s="479">
        <v>0</v>
      </c>
      <c r="E247" s="441"/>
      <c r="I247" s="393"/>
    </row>
    <row r="248" spans="1:9" s="392" customFormat="1">
      <c r="A248" s="394"/>
      <c r="B248" s="478" t="s">
        <v>276</v>
      </c>
      <c r="C248" s="476">
        <v>219</v>
      </c>
      <c r="D248" s="479">
        <v>0</v>
      </c>
      <c r="E248" s="441"/>
      <c r="I248" s="393"/>
    </row>
    <row r="249" spans="1:9" s="392" customFormat="1">
      <c r="A249" s="394"/>
      <c r="B249" s="449" t="s">
        <v>30</v>
      </c>
      <c r="C249" s="440">
        <v>39080656</v>
      </c>
      <c r="D249" s="474">
        <v>0</v>
      </c>
      <c r="E249" s="441"/>
      <c r="F249" s="423"/>
      <c r="G249" s="441"/>
      <c r="I249" s="393"/>
    </row>
    <row r="250" spans="1:9" s="392" customFormat="1">
      <c r="A250" s="394"/>
      <c r="B250" s="483"/>
      <c r="C250" s="483"/>
      <c r="D250" s="483"/>
      <c r="E250" s="441"/>
      <c r="I250" s="393"/>
    </row>
    <row r="251" spans="1:9" s="392" customFormat="1">
      <c r="A251" s="394"/>
      <c r="B251" s="483"/>
      <c r="C251" s="483"/>
      <c r="D251" s="483"/>
      <c r="E251" s="441"/>
      <c r="I251" s="393"/>
    </row>
    <row r="252" spans="1:9" s="392" customFormat="1">
      <c r="E252" s="441"/>
      <c r="I252" s="393"/>
    </row>
    <row r="253" spans="1:9" s="392" customFormat="1">
      <c r="E253" s="441"/>
      <c r="I253" s="393"/>
    </row>
    <row r="254" spans="1:9">
      <c r="E254" s="441"/>
    </row>
  </sheetData>
  <mergeCells count="46">
    <mergeCell ref="G119:J119"/>
    <mergeCell ref="B173:C173"/>
    <mergeCell ref="C145:D145"/>
    <mergeCell ref="C133:D133"/>
    <mergeCell ref="C135:D135"/>
    <mergeCell ref="C138:D138"/>
    <mergeCell ref="C140:D140"/>
    <mergeCell ref="C144:D144"/>
    <mergeCell ref="C134:D134"/>
    <mergeCell ref="C139:D139"/>
    <mergeCell ref="C141:D141"/>
    <mergeCell ref="C146:D146"/>
    <mergeCell ref="B137:F137"/>
    <mergeCell ref="B114:B115"/>
    <mergeCell ref="C114:C115"/>
    <mergeCell ref="D114:D115"/>
    <mergeCell ref="B87:D87"/>
    <mergeCell ref="B151:F151"/>
    <mergeCell ref="B132:F132"/>
    <mergeCell ref="E114:E115"/>
    <mergeCell ref="F114:F115"/>
    <mergeCell ref="B130:B131"/>
    <mergeCell ref="C130:D131"/>
    <mergeCell ref="E130:E131"/>
    <mergeCell ref="F130:F131"/>
    <mergeCell ref="B38:C38"/>
    <mergeCell ref="B51:D51"/>
    <mergeCell ref="B55:D55"/>
    <mergeCell ref="B64:D64"/>
    <mergeCell ref="B99:B100"/>
    <mergeCell ref="G118:J118"/>
    <mergeCell ref="B47:D47"/>
    <mergeCell ref="B21:H21"/>
    <mergeCell ref="B23:B24"/>
    <mergeCell ref="C23:D24"/>
    <mergeCell ref="E23:E24"/>
    <mergeCell ref="F23:F24"/>
    <mergeCell ref="G23:G24"/>
    <mergeCell ref="H23:H24"/>
    <mergeCell ref="I23:I24"/>
    <mergeCell ref="B35:C36"/>
    <mergeCell ref="B39:C39"/>
    <mergeCell ref="B40:C40"/>
    <mergeCell ref="B43:C43"/>
    <mergeCell ref="C26:D26"/>
    <mergeCell ref="B37:C37"/>
  </mergeCells>
  <hyperlinks>
    <hyperlink ref="I5" location="Indice!A1" display="Índice" xr:uid="{F1A8A878-8720-4CCE-B6CE-F235304E48D8}"/>
  </hyperlinks>
  <pageMargins left="0.23622047244094491" right="0.23622047244094491" top="0.74803149606299213" bottom="0.74803149606299213" header="0.31496062992125984" footer="0.31496062992125984"/>
  <pageSetup paperSize="9" scale="70" fitToHeight="0"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7BA774-5222-492F-AE17-2D5B856FF2A0}">
  <sheetPr>
    <tabColor theme="2" tint="-0.499984740745262"/>
  </sheetPr>
  <dimension ref="A1:J32"/>
  <sheetViews>
    <sheetView showGridLines="0" zoomScale="80" zoomScaleNormal="80" zoomScaleSheetLayoutView="100" workbookViewId="0">
      <pane ySplit="4" topLeftCell="A5" activePane="bottomLeft" state="frozen"/>
      <selection pane="bottomLeft" activeCell="E44" sqref="E44"/>
    </sheetView>
  </sheetViews>
  <sheetFormatPr baseColWidth="10" defaultColWidth="9.33203125" defaultRowHeight="13.2"/>
  <cols>
    <col min="1" max="1" width="4.33203125" style="173" customWidth="1"/>
    <col min="2" max="2" width="47.33203125" style="495" customWidth="1"/>
    <col min="3" max="8" width="18.109375" style="173" customWidth="1"/>
    <col min="9" max="9" width="14.6640625" style="349" bestFit="1" customWidth="1"/>
    <col min="10" max="10" width="13.6640625" style="173" bestFit="1" customWidth="1"/>
    <col min="11" max="11" width="7.88671875" style="173" bestFit="1" customWidth="1"/>
    <col min="12" max="12" width="11.5546875" style="173" customWidth="1"/>
    <col min="13" max="13" width="10.33203125" style="173" customWidth="1"/>
    <col min="14" max="16384" width="9.33203125" style="173"/>
  </cols>
  <sheetData>
    <row r="1" spans="1:10" s="55" customFormat="1" ht="13.2" customHeight="1">
      <c r="D1" s="56"/>
    </row>
    <row r="2" spans="1:10" s="55" customFormat="1" ht="13.2" customHeight="1">
      <c r="D2" s="56"/>
    </row>
    <row r="3" spans="1:10" s="55" customFormat="1" ht="13.2" customHeight="1">
      <c r="D3" s="56"/>
    </row>
    <row r="4" spans="1:10" s="57" customFormat="1" ht="13.2" customHeight="1" thickBot="1">
      <c r="D4" s="58"/>
    </row>
    <row r="5" spans="1:10" s="28" customFormat="1" ht="13.8" thickTop="1">
      <c r="B5" s="347"/>
      <c r="C5" s="347"/>
      <c r="D5" s="347"/>
      <c r="E5" s="347"/>
      <c r="F5" s="348"/>
      <c r="I5" s="23" t="s">
        <v>183</v>
      </c>
    </row>
    <row r="6" spans="1:10">
      <c r="A6" s="170"/>
      <c r="B6" s="493"/>
      <c r="C6" s="171"/>
      <c r="D6" s="171"/>
      <c r="E6" s="171"/>
      <c r="F6" s="171"/>
      <c r="H6" s="171"/>
    </row>
    <row r="7" spans="1:10" ht="13.8">
      <c r="A7" s="172"/>
      <c r="B7" s="127" t="s">
        <v>170</v>
      </c>
      <c r="C7" s="127"/>
      <c r="D7" s="127"/>
      <c r="E7" s="127"/>
      <c r="F7" s="127"/>
      <c r="G7" s="486"/>
      <c r="I7" s="486"/>
      <c r="J7" s="487"/>
    </row>
    <row r="8" spans="1:10" ht="13.8">
      <c r="A8" s="172"/>
      <c r="B8" s="486"/>
      <c r="C8" s="486"/>
      <c r="D8" s="486"/>
      <c r="E8" s="486"/>
      <c r="F8" s="486"/>
      <c r="G8" s="486"/>
      <c r="I8" s="486"/>
      <c r="J8" s="487"/>
    </row>
    <row r="9" spans="1:10" ht="13.8">
      <c r="A9" s="172"/>
      <c r="B9" s="488" t="s">
        <v>92</v>
      </c>
      <c r="C9" s="486"/>
      <c r="D9" s="486"/>
      <c r="E9" s="486"/>
      <c r="F9" s="486"/>
      <c r="G9" s="486"/>
      <c r="I9" s="486"/>
      <c r="J9" s="487"/>
    </row>
    <row r="10" spans="1:10" ht="13.8">
      <c r="A10" s="172"/>
      <c r="B10" s="486" t="s">
        <v>460</v>
      </c>
      <c r="C10" s="486"/>
      <c r="D10" s="486"/>
      <c r="E10" s="486"/>
      <c r="F10" s="486"/>
      <c r="G10" s="486"/>
      <c r="I10" s="486"/>
      <c r="J10" s="487"/>
    </row>
    <row r="11" spans="1:10" ht="13.8">
      <c r="A11" s="172"/>
      <c r="B11" s="486"/>
      <c r="C11" s="486"/>
      <c r="D11" s="486"/>
      <c r="E11" s="486"/>
      <c r="F11" s="486"/>
      <c r="G11" s="486"/>
      <c r="I11" s="486"/>
      <c r="J11" s="487"/>
    </row>
    <row r="12" spans="1:10" ht="13.8">
      <c r="A12" s="172"/>
      <c r="B12" s="488" t="s">
        <v>93</v>
      </c>
      <c r="C12" s="486"/>
      <c r="D12" s="486"/>
      <c r="E12" s="486"/>
      <c r="F12" s="486"/>
      <c r="G12" s="486"/>
      <c r="I12" s="486"/>
      <c r="J12" s="487"/>
    </row>
    <row r="13" spans="1:10" ht="13.8">
      <c r="A13" s="172"/>
      <c r="B13" s="486" t="s">
        <v>461</v>
      </c>
      <c r="C13" s="486"/>
      <c r="D13" s="486"/>
      <c r="E13" s="486"/>
      <c r="F13" s="486"/>
      <c r="G13" s="486"/>
      <c r="I13" s="486"/>
      <c r="J13" s="487"/>
    </row>
    <row r="14" spans="1:10" s="385" customFormat="1" ht="13.8">
      <c r="A14" s="381"/>
      <c r="B14" s="486"/>
      <c r="C14" s="486"/>
      <c r="D14" s="486"/>
      <c r="E14" s="486"/>
      <c r="F14" s="486"/>
      <c r="G14" s="486"/>
      <c r="I14" s="486"/>
      <c r="J14" s="487"/>
    </row>
    <row r="15" spans="1:10" s="392" customFormat="1" ht="13.8">
      <c r="A15" s="387"/>
      <c r="B15" s="486"/>
      <c r="C15" s="486"/>
      <c r="D15" s="486"/>
      <c r="E15" s="486"/>
      <c r="F15" s="486"/>
      <c r="G15" s="486"/>
      <c r="I15" s="486"/>
      <c r="J15" s="487"/>
    </row>
    <row r="16" spans="1:10" s="392" customFormat="1" ht="13.8">
      <c r="A16" s="387"/>
      <c r="B16" s="127" t="s">
        <v>309</v>
      </c>
      <c r="C16" s="486"/>
      <c r="D16" s="486"/>
      <c r="E16" s="486"/>
      <c r="F16" s="486"/>
      <c r="G16" s="486"/>
      <c r="I16" s="486"/>
      <c r="J16" s="487"/>
    </row>
    <row r="17" spans="1:10" s="392" customFormat="1" ht="39" customHeight="1">
      <c r="A17" s="394"/>
      <c r="B17" s="611" t="s">
        <v>491</v>
      </c>
      <c r="C17" s="611"/>
      <c r="D17" s="611"/>
      <c r="E17" s="611"/>
      <c r="F17" s="611"/>
      <c r="G17" s="611"/>
      <c r="H17" s="611"/>
      <c r="I17" s="611"/>
      <c r="J17" s="487"/>
    </row>
    <row r="18" spans="1:10" ht="20.399999999999999" customHeight="1">
      <c r="A18" s="172"/>
      <c r="B18" s="490"/>
      <c r="C18" s="490"/>
      <c r="D18" s="490"/>
      <c r="E18" s="490"/>
      <c r="F18" s="490"/>
      <c r="G18" s="490"/>
      <c r="I18" s="489"/>
      <c r="J18" s="487"/>
    </row>
    <row r="19" spans="1:10" s="59" customFormat="1" ht="13.8">
      <c r="A19" s="351"/>
      <c r="B19" s="127" t="s">
        <v>313</v>
      </c>
      <c r="C19" s="486"/>
      <c r="D19" s="486"/>
      <c r="E19" s="486"/>
      <c r="F19" s="486"/>
      <c r="G19" s="486"/>
      <c r="I19" s="486"/>
      <c r="J19" s="487"/>
    </row>
    <row r="20" spans="1:10" s="392" customFormat="1" ht="39" customHeight="1">
      <c r="A20" s="394"/>
      <c r="B20" s="611" t="s">
        <v>128</v>
      </c>
      <c r="C20" s="611"/>
      <c r="D20" s="611"/>
      <c r="E20" s="611"/>
      <c r="F20" s="611"/>
      <c r="G20" s="611"/>
      <c r="H20" s="611"/>
      <c r="I20" s="611"/>
      <c r="J20" s="487"/>
    </row>
    <row r="21" spans="1:10" s="392" customFormat="1" ht="13.8">
      <c r="A21" s="387"/>
      <c r="B21" s="486"/>
      <c r="C21" s="486"/>
      <c r="D21" s="486"/>
      <c r="E21" s="486"/>
      <c r="F21" s="486"/>
      <c r="G21" s="486"/>
      <c r="I21" s="486"/>
      <c r="J21" s="487"/>
    </row>
    <row r="22" spans="1:10" s="355" customFormat="1" ht="25.95" customHeight="1">
      <c r="A22" s="354"/>
      <c r="B22" s="127" t="s">
        <v>310</v>
      </c>
      <c r="C22" s="491"/>
      <c r="D22" s="486"/>
      <c r="E22" s="486"/>
      <c r="F22" s="486"/>
      <c r="G22" s="486"/>
      <c r="I22" s="486"/>
      <c r="J22" s="487"/>
    </row>
    <row r="23" spans="1:10" s="392" customFormat="1" ht="39" customHeight="1">
      <c r="A23" s="394"/>
      <c r="B23" s="611" t="s">
        <v>94</v>
      </c>
      <c r="C23" s="611"/>
      <c r="D23" s="611"/>
      <c r="E23" s="611"/>
      <c r="F23" s="611"/>
      <c r="G23" s="611"/>
      <c r="H23" s="611"/>
      <c r="I23" s="611"/>
      <c r="J23" s="487"/>
    </row>
    <row r="24" spans="1:10" s="406" customFormat="1" ht="13.8">
      <c r="A24" s="398"/>
      <c r="B24" s="494"/>
      <c r="C24" s="492"/>
      <c r="D24" s="492"/>
      <c r="E24" s="492"/>
      <c r="F24" s="492"/>
      <c r="G24" s="492"/>
      <c r="H24" s="486"/>
      <c r="I24" s="486"/>
      <c r="J24" s="487"/>
    </row>
    <row r="25" spans="1:10" s="406" customFormat="1" ht="13.8">
      <c r="A25" s="398"/>
      <c r="B25" s="494"/>
      <c r="C25" s="492"/>
      <c r="D25" s="492"/>
      <c r="E25" s="492"/>
      <c r="F25" s="492"/>
      <c r="G25" s="492"/>
      <c r="H25" s="486"/>
      <c r="I25" s="486"/>
      <c r="J25" s="487"/>
    </row>
    <row r="26" spans="1:10" s="415" customFormat="1" ht="13.8">
      <c r="A26" s="409"/>
      <c r="B26" s="494"/>
      <c r="C26" s="492"/>
      <c r="D26" s="492"/>
      <c r="E26" s="492"/>
      <c r="F26" s="492"/>
      <c r="G26" s="492"/>
      <c r="H26" s="486"/>
      <c r="I26" s="486"/>
      <c r="J26" s="487"/>
    </row>
    <row r="27" spans="1:10" s="406" customFormat="1" ht="13.8">
      <c r="A27" s="398"/>
      <c r="B27" s="494"/>
      <c r="C27" s="486"/>
      <c r="D27" s="486"/>
      <c r="E27" s="486"/>
      <c r="F27" s="486"/>
      <c r="G27" s="486"/>
      <c r="H27" s="486"/>
      <c r="I27" s="486"/>
      <c r="J27" s="487"/>
    </row>
    <row r="28" spans="1:10" s="406" customFormat="1" ht="13.8">
      <c r="A28" s="398"/>
      <c r="B28" s="494"/>
      <c r="C28" s="492"/>
      <c r="D28" s="492"/>
      <c r="E28" s="492"/>
      <c r="F28" s="492"/>
      <c r="G28" s="492"/>
      <c r="H28" s="486"/>
      <c r="I28" s="486"/>
      <c r="J28" s="487"/>
    </row>
    <row r="29" spans="1:10" s="59" customFormat="1" ht="13.8">
      <c r="A29" s="351"/>
      <c r="B29" s="494"/>
      <c r="C29" s="492"/>
      <c r="D29" s="492"/>
      <c r="E29" s="492"/>
      <c r="F29" s="492"/>
      <c r="G29" s="492"/>
      <c r="H29" s="486"/>
      <c r="I29" s="486"/>
      <c r="J29" s="487"/>
    </row>
    <row r="30" spans="1:10" s="93" customFormat="1">
      <c r="A30" s="90"/>
      <c r="B30" s="91" t="s">
        <v>470</v>
      </c>
      <c r="C30" s="91"/>
      <c r="D30" s="168" t="s">
        <v>322</v>
      </c>
      <c r="G30" s="94" t="s">
        <v>161</v>
      </c>
    </row>
    <row r="31" spans="1:10">
      <c r="A31" s="172"/>
      <c r="B31" s="97" t="s">
        <v>510</v>
      </c>
      <c r="C31" s="97"/>
      <c r="D31" s="174" t="s">
        <v>323</v>
      </c>
      <c r="G31" s="98" t="s">
        <v>72</v>
      </c>
    </row>
    <row r="32" spans="1:10" s="24" customFormat="1">
      <c r="B32" s="125"/>
      <c r="C32" s="125"/>
      <c r="D32" s="125"/>
      <c r="E32" s="125"/>
      <c r="F32" s="113"/>
    </row>
  </sheetData>
  <mergeCells count="3">
    <mergeCell ref="B17:I17"/>
    <mergeCell ref="B20:I20"/>
    <mergeCell ref="B23:I23"/>
  </mergeCells>
  <hyperlinks>
    <hyperlink ref="I5" location="Indice!A1" display="Índice" xr:uid="{810B48CF-C622-4359-BD8E-551FFB33B1AA}"/>
  </hyperlinks>
  <pageMargins left="0.23622047244094491" right="0.23622047244094491" top="0.74803149606299213" bottom="0.74803149606299213" header="0.31496062992125984" footer="0.31496062992125984"/>
  <pageSetup paperSize="9" scale="70" fitToHeight="0" orientation="landscape"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q3OBptOkB6tp6JGembfoERt2wM4FbNefuiXznAu1FvU=</DigestValue>
    </Reference>
    <Reference Type="http://www.w3.org/2000/09/xmldsig#Object" URI="#idOfficeObject">
      <DigestMethod Algorithm="http://www.w3.org/2001/04/xmlenc#sha256"/>
      <DigestValue>Yt0yzdrCcnAJV+OEyU6JgO+B9uCw/qpWDrLj7dky4S4=</DigestValue>
    </Reference>
    <Reference Type="http://uri.etsi.org/01903#SignedProperties" URI="#idSignedProperties">
      <Transforms>
        <Transform Algorithm="http://www.w3.org/TR/2001/REC-xml-c14n-20010315"/>
      </Transforms>
      <DigestMethod Algorithm="http://www.w3.org/2001/04/xmlenc#sha256"/>
      <DigestValue>pishil9zcvRl953jR2rIu3BVgfiPDN+GG/OzNi4981E=</DigestValue>
    </Reference>
    <Reference Type="http://www.w3.org/2000/09/xmldsig#Object" URI="#idValidSigLnImg">
      <DigestMethod Algorithm="http://www.w3.org/2001/04/xmlenc#sha256"/>
      <DigestValue>58eR7n0t0Nr4Ev5qacId5kAJ0SgyS9X8zjPHiv9wq1o=</DigestValue>
    </Reference>
    <Reference Type="http://www.w3.org/2000/09/xmldsig#Object" URI="#idInvalidSigLnImg">
      <DigestMethod Algorithm="http://www.w3.org/2001/04/xmlenc#sha256"/>
      <DigestValue>iPgWWcfHMDZt+PjxliTSimMzFiZtC1hro0pvLkZHxtU=</DigestValue>
    </Reference>
  </SignedInfo>
  <SignatureValue>ayfMwM7DlfHZsfFPIOFOBY+5u+nKXWmDy+Jb3r6r8qogpRx0tmOSpeKHBv2bTMpviR5kvJ0WyQgz
5uBVp+PZxrrjMZjDbcNlJ3S39VeHTVCmPYye8PMkV+FNMHuM4fvOBbyfMXwdG/DKhbO1dfZ+r5nA
K99iRpVW6SVssVydyS051IF9TvEhWcrPTxJqv0+Bbt6hk+6sVLvZuVLXuAtJDUsbK666f1nHc6Bm
0wW8lgYESReujPc49c/JbqGD0T5fvLOAznmiC9KcvsTh6NDZGyueeDsKeNgXoHuf9iHipEFNt+C9
Z9Oy2iFrYZTtM0l0MIlUMNU3IUx5cHGXlD2IDw==</SignatureValue>
  <KeyInfo>
    <X509Data>
      <X509Certificate>MIIIADCCBeigAwIBAgIIJABUBHAsPS0wDQYJKoZIhvcNAQELBQAwWzEXMBUGA1UEBRMOUlVDIDgwMDUwMTcyLTExGjAYBgNVBAMTEUNBLURPQ1VNRU5UQSBTLkEuMRcwFQYDVQQKEw5ET0NVTUVOVEEgUy5BLjELMAkGA1UEBhMCUFkwHhcNMjAxMTE2MTIxMjM5WhcNMjIxMTE2MTIyMjM5WjCBpzELMAkGA1UEBhMCUFkxFzAVBgNVBAQMDlZJQ0hJTkkgRlJBTkNPMRIwEAYDVQQFEwlDSTMxOTQwODcxFzAVBgNVBCoMDlNISVJMRVkgUkFRVUVMMRcwFQYDVQQKDA5QRVJTT05BIEZJU0lDQTERMA8GA1UECwwIRklSTUEgRjIxJjAkBgNVBAMMHVNISVJMRVkgUkFRVUVMIFZJQ0hJTkkgRlJBTkNPMIIBIjANBgkqhkiG9w0BAQEFAAOCAQ8AMIIBCgKCAQEAtQdmLambrtlMlx8HLygqladxM0PzS5v8GtvqI6gs/kTQzOF4mVU93nPWLr4wCLs8ZzYSdN1gQNPbof1qaX8QSYW8QtcceAJ6dCD6G66vWPrpvR8BxMEuooY+1IaO56HcDc3QUvIhKFWA22KOils06IcBhYPBMrmxfx07exKcpSFD1G6p/7ZMU6SqPHPg6FkE1xdTUjxvqxtWHdjIp1Jlszh6g5/j8QDqsQ5JWZpAizAegsPg20C+0wW5NP89krQ6aDI42LaBOvvyndkztY60iEe9vO4HTlUBEEloiCfAN/MtArpQICm1MysKiwjHG19uGIi/3jJeCJbhvYVK+zMwxwIDAQABo4IDeTCCA3UwDAYDVR0TAQH/BAIwADAOBgNVHQ8BAf8EBAMCBeAwKgYDVR0lAQH/BCAwHgYIKwYBBQUHAwEGCCsGAQUFBwMCBggrBgEFBQcDBDAdBgNVHQ4EFgQUJMHA2E1lHLJVrInzmC9z3WqROug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B0GA1UdEQQWMBSBEnN2aWNoaW5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BISAFPARZa8L8ANfBSWPQYnjmlBdQ8DPYBUm8iwGm9bhzjOhFZAv43qYORPJKP6MTfoX85HEpLJieAkuHKyn60X1Vkl2nDy7iE2hAYaBvj9wz/KYrRcwTuxtXo4T+Ajfeg1VaNree3MYDoCpMaSu3m/+2ihU2Uq1404gBRMZl/Z1Beig2sNuGbbgF9NEuj1Xi038okU6a2etSd8L0X79l9+SDnj/KwAwoqM1U7SWqlkfslnbeGNk41FH8u6cbvS0D2BHe+XAle93ts4F7X502pV6/oz8jb1omHz/j4cfOSlX6QE8qPYOUMmFWlA1T23FSeSAXfmt3CeBmBjUauoCzh21Y8lB0NGxRIu4fVOmIKDtw4vK79mrLcBfLmrI6YgSiimIVOML1Jmu47/q1IwNLKJtDW/LhGQ/qgYXnfyMXfkmJWqOJLp8H/6NlQEH1V0euS5KIWnSbo0PGrRFvNox7i5WcrYCg8mtaWC+WLF0iHJ1g2mrg9eiIuwRh87aeNSaJuEYY2qGmvaqq29xeMZPdmwM/jpN5hLz8C3vaHuujTk0oKOjQswIZYlIj7wlz+S/unM8mvtA4ZzCm7Yy8GyqA5HNpjAm0ErRAU3xY4ZX/aK1MlM8xOSDUMaPHPsCdodyJ69BB0Z7HH3uCerBmhmeaQW7XbhRePzlI/lvNl+5i8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Lu1yItisNNGJhgWhQl1iUPcngwGk/nf15/JFfeUoIJY=</DigestValue>
      </Reference>
      <Reference URI="/xl/calcChain.xml?ContentType=application/vnd.openxmlformats-officedocument.spreadsheetml.calcChain+xml">
        <DigestMethod Algorithm="http://www.w3.org/2001/04/xmlenc#sha256"/>
        <DigestValue>WHoO2j0aJtZVFuz1Asxjz8wsPNtCuLrwZZQ9tPLyNtk=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Z1BOq3JQtImfMuPRwsPEdpSC8o7pYM3p9vSiSDzD0t0=</DigestValue>
      </Reference>
      <Reference URI="/xl/drawings/drawing10.xml?ContentType=application/vnd.openxmlformats-officedocument.drawing+xml">
        <DigestMethod Algorithm="http://www.w3.org/2001/04/xmlenc#sha256"/>
        <DigestValue>nQQbndvvNJpe8nqE0HJbmvEw2EcR6cEvfTv/XNEoEd0=</DigestValue>
      </Reference>
      <Reference URI="/xl/drawings/drawing2.xml?ContentType=application/vnd.openxmlformats-officedocument.drawing+xml">
        <DigestMethod Algorithm="http://www.w3.org/2001/04/xmlenc#sha256"/>
        <DigestValue>1HrDjYMEGk2r1S9oShby0lG+6F97+Vf/JukxdSfZHGo=</DigestValue>
      </Reference>
      <Reference URI="/xl/drawings/drawing3.xml?ContentType=application/vnd.openxmlformats-officedocument.drawing+xml">
        <DigestMethod Algorithm="http://www.w3.org/2001/04/xmlenc#sha256"/>
        <DigestValue>gGWF85D9vJ0oSxXFSXXXumZXLoKHvyuiTTqN0mzm1Hw=</DigestValue>
      </Reference>
      <Reference URI="/xl/drawings/drawing4.xml?ContentType=application/vnd.openxmlformats-officedocument.drawing+xml">
        <DigestMethod Algorithm="http://www.w3.org/2001/04/xmlenc#sha256"/>
        <DigestValue>SiWwQJ46gxsTSM3+OGKcWnhtIPF3EdbSszXFszxLiiQ=</DigestValue>
      </Reference>
      <Reference URI="/xl/drawings/drawing5.xml?ContentType=application/vnd.openxmlformats-officedocument.drawing+xml">
        <DigestMethod Algorithm="http://www.w3.org/2001/04/xmlenc#sha256"/>
        <DigestValue>09GM/blaTxQ4DgZ2ChzC0/fnYPqmlQAzFXSVcLp07xE=</DigestValue>
      </Reference>
      <Reference URI="/xl/drawings/drawing6.xml?ContentType=application/vnd.openxmlformats-officedocument.drawing+xml">
        <DigestMethod Algorithm="http://www.w3.org/2001/04/xmlenc#sha256"/>
        <DigestValue>gLtfYegU9VBhQcX+jEdfcVXCYpHhfofwOwtw8DOClqg=</DigestValue>
      </Reference>
      <Reference URI="/xl/drawings/drawing7.xml?ContentType=application/vnd.openxmlformats-officedocument.drawing+xml">
        <DigestMethod Algorithm="http://www.w3.org/2001/04/xmlenc#sha256"/>
        <DigestValue>gHObF7bkHQ1SLAwFbb0Bf6NQiAtel4VvrmQechik0fo=</DigestValue>
      </Reference>
      <Reference URI="/xl/drawings/drawing8.xml?ContentType=application/vnd.openxmlformats-officedocument.drawing+xml">
        <DigestMethod Algorithm="http://www.w3.org/2001/04/xmlenc#sha256"/>
        <DigestValue>eqCElCwpDR8stYO5DH81WG7+JE2WcSVPWN/OIQqEJp8=</DigestValue>
      </Reference>
      <Reference URI="/xl/drawings/drawing9.xml?ContentType=application/vnd.openxmlformats-officedocument.drawing+xml">
        <DigestMethod Algorithm="http://www.w3.org/2001/04/xmlenc#sha256"/>
        <DigestValue>FW4QiFTmyz1U5ntyjyzIxprvhTE/1sJUn1T4u8vNx+Y=</DigestValue>
      </Reference>
      <Reference URI="/xl/drawings/vmlDrawing1.vml?ContentType=application/vnd.openxmlformats-officedocument.vmlDrawing">
        <DigestMethod Algorithm="http://www.w3.org/2001/04/xmlenc#sha256"/>
        <DigestValue>2sKaO5/44Mfngkkro+KRnq7bQBCuYMuG86PMPn3Elzw=</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HM1+bQFn+0iRdKJHdDwpPrB+A3x9wgVH5hdOuJIALbA=</DigestValue>
      </Reference>
      <Reference URI="/xl/media/image3.emf?ContentType=image/x-emf">
        <DigestMethod Algorithm="http://www.w3.org/2001/04/xmlenc#sha256"/>
        <DigestValue>Mp7d6m880l6s7spSdLFO6ULhGGsDgKpdA1p8FRMUxE4=</DigestValue>
      </Reference>
      <Reference URI="/xl/media/image4.emf?ContentType=image/x-emf">
        <DigestMethod Algorithm="http://www.w3.org/2001/04/xmlenc#sha256"/>
        <DigestValue>cP7I85XW277YSKa1idRqyjWqJ17+/Nnt7una+FnjoWs=</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10.bin?ContentType=application/vnd.openxmlformats-officedocument.spreadsheetml.printerSettings">
        <DigestMethod Algorithm="http://www.w3.org/2001/04/xmlenc#sha256"/>
        <DigestValue>s6l80irlBTW+uFk7nR5c7WcaDa2jSh3MPBgl0IjaDO0=</DigestValue>
      </Reference>
      <Reference URI="/xl/printerSettings/printerSettings2.bin?ContentType=application/vnd.openxmlformats-officedocument.spreadsheetml.printerSettings">
        <DigestMethod Algorithm="http://www.w3.org/2001/04/xmlenc#sha256"/>
        <DigestValue>GyyR84UYFfbFvVrs+ip9vPggIMAXC0nxkmeUVNsGxCc=</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MXec2D+WMU8itUC5NxoyllqwEi3fXNlaIfg2JySEdZE=</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s6l80irlBTW+uFk7nR5c7WcaDa2jSh3MPBgl0IjaDO0=</DigestValue>
      </Reference>
      <Reference URI="/xl/printerSettings/printerSettings8.bin?ContentType=application/vnd.openxmlformats-officedocument.spreadsheetml.printerSettings">
        <DigestMethod Algorithm="http://www.w3.org/2001/04/xmlenc#sha256"/>
        <DigestValue>hVRJMY+PIxqnel5nOgucSAqCc2gtydZ0Ahlm48E/BHg=</DigestValue>
      </Reference>
      <Reference URI="/xl/printerSettings/printerSettings9.bin?ContentType=application/vnd.openxmlformats-officedocument.spreadsheetml.printerSettings">
        <DigestMethod Algorithm="http://www.w3.org/2001/04/xmlenc#sha256"/>
        <DigestValue>hVRJMY+PIxqnel5nOgucSAqCc2gtydZ0Ahlm48E/BHg=</DigestValue>
      </Reference>
      <Reference URI="/xl/sharedStrings.xml?ContentType=application/vnd.openxmlformats-officedocument.spreadsheetml.sharedStrings+xml">
        <DigestMethod Algorithm="http://www.w3.org/2001/04/xmlenc#sha256"/>
        <DigestValue>aoD4uCbOKe7+1lBJeq9MlzWorkQ9mgpaHspF2Ocl+aw=</DigestValue>
      </Reference>
      <Reference URI="/xl/styles.xml?ContentType=application/vnd.openxmlformats-officedocument.spreadsheetml.styles+xml">
        <DigestMethod Algorithm="http://www.w3.org/2001/04/xmlenc#sha256"/>
        <DigestValue>SsG7MYZ+TYS7zq7O6fGXnZo2oO/sGjLcBNf8wQbBSag=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kfZ/PIFMLDXlalUX/Xw52DttmwQ9r1U2DC50p0RZBik=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+BaS/HzMhZvgymMUYRUkbCwSJ1I5c/o/tC1teWbfMDE=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0p3SdmuXg2pMF6pKfDAVsOWCVL71of2knIu4POinisk=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mc/2OxhBel9uRxpmH0N92+Nuac3WoNV992syZxu9cZQ=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xeFgK4YtbgNwfQVqBEdUdky85W4H3agxWKmGmxgd9gI=</DigestValue>
      </Reference>
      <Reference URI="/xl/worksheets/sheet10.xml?ContentType=application/vnd.openxmlformats-officedocument.spreadsheetml.worksheet+xml">
        <DigestMethod Algorithm="http://www.w3.org/2001/04/xmlenc#sha256"/>
        <DigestValue>iqomzpfkDzjEbZmlWxdWSz+58vbRGm8j5/r9kKszIVU=</DigestValue>
      </Reference>
      <Reference URI="/xl/worksheets/sheet2.xml?ContentType=application/vnd.openxmlformats-officedocument.spreadsheetml.worksheet+xml">
        <DigestMethod Algorithm="http://www.w3.org/2001/04/xmlenc#sha256"/>
        <DigestValue>1fqnyELFQZio5Hct74twpOpFj9gTzLQIAMwZLF3Uulg=</DigestValue>
      </Reference>
      <Reference URI="/xl/worksheets/sheet3.xml?ContentType=application/vnd.openxmlformats-officedocument.spreadsheetml.worksheet+xml">
        <DigestMethod Algorithm="http://www.w3.org/2001/04/xmlenc#sha256"/>
        <DigestValue>C9cREyIdEUpsIf/pdQW9XeDmrWeMJqXc3fhJ9xMN/54=</DigestValue>
      </Reference>
      <Reference URI="/xl/worksheets/sheet4.xml?ContentType=application/vnd.openxmlformats-officedocument.spreadsheetml.worksheet+xml">
        <DigestMethod Algorithm="http://www.w3.org/2001/04/xmlenc#sha256"/>
        <DigestValue>98XI2+M0UedynbLbNVM1yi+6FmIwNFu9ykXtoOz7760=</DigestValue>
      </Reference>
      <Reference URI="/xl/worksheets/sheet5.xml?ContentType=application/vnd.openxmlformats-officedocument.spreadsheetml.worksheet+xml">
        <DigestMethod Algorithm="http://www.w3.org/2001/04/xmlenc#sha256"/>
        <DigestValue>Ah7twrMX9Q3jdAm7182FDDHORN/YO+drgzmZPniM/O0=</DigestValue>
      </Reference>
      <Reference URI="/xl/worksheets/sheet6.xml?ContentType=application/vnd.openxmlformats-officedocument.spreadsheetml.worksheet+xml">
        <DigestMethod Algorithm="http://www.w3.org/2001/04/xmlenc#sha256"/>
        <DigestValue>nSIWKDKKrfOu0XxuICEcPp02SOxBxKfDaq2UMlQVYlE=</DigestValue>
      </Reference>
      <Reference URI="/xl/worksheets/sheet7.xml?ContentType=application/vnd.openxmlformats-officedocument.spreadsheetml.worksheet+xml">
        <DigestMethod Algorithm="http://www.w3.org/2001/04/xmlenc#sha256"/>
        <DigestValue>KhVFqtF9GzNcIBkLrOfx8V4Z0RuDG4i/e6muZbocRNk=</DigestValue>
      </Reference>
      <Reference URI="/xl/worksheets/sheet8.xml?ContentType=application/vnd.openxmlformats-officedocument.spreadsheetml.worksheet+xml">
        <DigestMethod Algorithm="http://www.w3.org/2001/04/xmlenc#sha256"/>
        <DigestValue>iSU0SiD1SC8+UkbltD0c/q9TRWCHNulsuuY60z3tSZQ=</DigestValue>
      </Reference>
      <Reference URI="/xl/worksheets/sheet9.xml?ContentType=application/vnd.openxmlformats-officedocument.spreadsheetml.worksheet+xml">
        <DigestMethod Algorithm="http://www.w3.org/2001/04/xmlenc#sha256"/>
        <DigestValue>iomA5ERkO1CtlQaUkQBWeDmVW5+8T7vwhz6KIh9fMWo=</DigestValue>
      </Reference>
    </Manifest>
    <SignatureProperties>
      <SignatureProperty Id="idSignatureTime" Target="#idPackageSignature">
        <mdssi:SignatureTime xmlns:mdssi="http://schemas.openxmlformats.org/package/2006/digital-signature">
          <mdssi:Format>YYYY-MM-DDThh:mm:ssTZD</mdssi:Format>
          <mdssi:Value>2022-07-29T16:01:16Z</mdssi:Value>
        </mdssi:SignatureTime>
      </SignatureProperty>
    </SignatureProperties>
  </Object>
  <Object Id="idOfficeObject">
    <SignatureProperties>
      <SignatureProperty Id="idOfficeV1Details" Target="#idPackageSignature">
        <SignatureInfoV1 xmlns="http://schemas.microsoft.com/office/2006/digsig">
          <SetupID>{9F31C125-AA82-4A6B-87E7-EF59519BA38C}</SetupID>
          <SignatureText>Shirley Vichini</SignatureText>
          <SignatureImage/>
          <SignatureComments/>
          <WindowsVersion>10.0</WindowsVersion>
          <OfficeVersion>16.0.15330/23</OfficeVersion>
          <ApplicationVersion>16.0.15330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2022-07-29T16:01:16Z</xd:SigningTime>
          <xd:SigningCertificate>
            <xd:Cert>
              <xd:CertDigest>
                <DigestMethod Algorithm="http://www.w3.org/2001/04/xmlenc#sha256"/>
                <DigestValue>N0dKsT4EdoXsColTJVvLkxJ3DlWTfesK3f5a4JiEjKg=</DigestValue>
              </xd:CertDigest>
              <xd:IssuerSerial>
                <X509IssuerName>C=PY, O=DOCUMENTA S.A., CN=CA-DOCUMENTA S.A., SERIALNUMBER=RUC 80050172-1</X509IssuerName>
                <X509SerialNumber>2594165763403955501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s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CAAAAAAAAAAoK4YiwEAAACgrhiLAQAA3NiRGIsBAAAAAPnb+X8AAHGGAxiLAQAAMBb52/l/AADc2JEYiwEAANgWAAAAAAAAQAAAwIsBAAAAAPnb+X8AAEGJAxiLAQAABAAAAAAAAAAwFvnb+X8AAMCy+et4AAAA3NiRGAAAAABIAAAAAAAAANzYkRiLAQAAoKOuGIsBAAAA3ZEYiwEAAAEAAAAAAAAAgAKSGIsBAAAAAPnb+X8AAAAAAAAAAAAAAAAAAHgAAAAgt/nreAAAAPB9vSqLAQAAC6cF2vl/AACgs/nreAAAADm0+et4AAAAAAAAAAAAAAAAAAAAZHYACAAAAAAlAAAADAAAAAEAAAAYAAAADAAAAAAAAAASAAAADAAAAAEAAAAeAAAAGAAAAO4AAAAFAAAAMgEAABYAAAAlAAAADAAAAAEAAABUAAAAiAAAAO8AAAAFAAAAMAEAABUAAAABAAAAVVWPQYX2jkHvAAAABQAAAAoAAABMAAAAAAAAAAAAAAAAAAAA//////////9gAAAAMgA5AC8AMAA3AC8AMgAwADIAMg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HDUKxWLAQAAAAAAAAAAAAABAAAAiwEAAIgOKdr5fwAAAAAAAAAAAACAP/nb+X8AAAkAAAABAAAACQAAAAAAAAAAAAAAAAAAAAAAAAAAAAAAV5wgD8StAAARAAAAAAAAALBIljGLAQAA4LIXLYsBAADwfb0qiwEAAKDT+esAAAAAAAAAAAAAAAAHAAAAAAAAAAAAAAAAAAAA3NL563gAAAAZ0/nreAAAANG3Adr5fwAAKO+mGIsBAAAAAOsXAAAAAIijrhiLAQAAcNL563gAAADwfb0qiwEAAAunBdr5fwAAgNL563gAAAAZ0/nreAAAAOBiGi2LAQ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wAAAAAAAAACgAAAAAAAAAiA4p2vl/AAAAAAAAAAAAAEmw+et4AAAAAwAAAAAAAADHs43c+X8AAAAAAAAAAAAAAAAAAAAAAADH/SAPxK0AAAAAAAD5fwAAAAAAAPl/AADg////AAAAAPB9vSqLAQAASLL56wAAAAAAAAAAAAAAAAYAAAAAAAAAAAAAAAAAAABssfnreAAAAKmx+et4AAAA0bcB2vl/AAAAAAAA+X8AAHi/0BgAAAAAhJDztsUxAADovxub+X8AAPB9vSqLAQAAC6cF2vl/AAAQsfnreAAAAKmx+et4AAAAUDD3M5MBAAAAAAAAZHYACAAAAAAlAAAADAAAAAMAAAAYAAAADAAAAAAAAAASAAAADAAAAAEAAAAWAAAADAAAAAgAAABUAAAAVAAAAAwAAAA3AAAAIAAAAFoAAAABAAAAVVWPQYX2jkEMAAAAWwAAAAEAAABMAAAABAAAAAsAAAA3AAAAIgAAAFsAAABQAAAAWAD52x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rAAAAVgAAADAAAAA7AAAAfAAAABwAAAAhAPAAAAAAAAAAAAAAAIA/AAAAAAAAAAAAAIA/AAAAAAAAAAAAAAAAAAAAAAAAAAAAAAAAAAAAAAAAAAAlAAAADAAAAAAAAIAoAAAADAAAAAQAAABSAAAAcAEAAAQAAADs////AAAAAAAAAAAAAAAAkAEAAAAAAAEAAAAAcwBlAGcAbwBlACAAdQBpAAAAAAAAAAAAAAAAAAAAAAAAAAAAAAAAAAAAAAAAAAAAAAAAAAAAAAAAAAAAAAAAAAAA//8ACAAAAAAAAAAAAAAAAAAAINfwOJMBAACIDina+X8AAAAAAAAAAAAACL1KOZMBAACwC3U5kwEAAFbkG5v5fwAAAAAAAAAAAAAAAAAAAAAAALf8IA/ErQAA2bD563gAAACwtqWb+X8AAOz///8AAAAA8H29KosBAADYsvnrAAAAAAAAAAAAAAAACQAAAAAAAAAAAAAAAAAAAPyx+et4AAAAObL563gAAADRtwHa+X8AALC2pZv5fwAAsLalmwAA//8AAQEA/////wgAAAD5fwAA8H29KosBAAALpwXa+X8AAKCx+et4AAAAObL563gAAADAMvczkwEAAAAAAABkdgAIAAAAACUAAAAMAAAABAAAABgAAAAMAAAAAAAAABIAAAAMAAAAAQAAAB4AAAAYAAAAMAAAADsAAACsAAAAVwAAACUAAAAMAAAABAAAAFQAAACoAAAAMQAAADsAAACqAAAAVgAAAAEAAABVVY9BhfaOQTEAAAA7AAAADwAAAEwAAAAAAAAAAAAAAAAAAAD//////////2wAAABTAGgAaQByAGwAZQB5ACAAVgBpAGMAaABpAG4AaQDGLAsAAAALAAAABQAAAAcAAAAFAAAACgAAAAoAAAAFAAAADAAAAAUAAAAJAAAACwAAAAUAAAAL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oAAAADwAAAGEAAABdAAAAcQAAAAEAAABVVY9BhfaOQQ8AAABhAAAADwAAAEwAAAAAAAAAAAAAAAAAAAD//////////2wAAABTAGgAaQByAGwAZQB5ACAAVgBpAGMAaABpAG4AaQBQLQcAAAAHAAAAAwAAAAUAAAADAAAABwAAAAYAAAAEAAAACAAAAAMAAAAGAAAABwAAAAMAAAAHAAAAA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GF9o5BDwAAAHYAAAAJAAAATAAAAAAAAAAAAAAAAAAAAP//////////YAAAAEMAbwBuAHQAYQBkAG8AcgBhANYtCAAAAAgAAAAHAAAABAAAAAcAAAAIAAAACAAAAAUAAAAHAAAASwAAAEAAAAAwAAAABQAAACAAAAABAAAAAQAAABAAAAAAAAAAAAAAAEABAACgAAAAAAAAAAAAAABAAQAAoAAAACUAAAAMAAAAAgAAACcAAAAYAAAABQAAAAAAAAD///8AAAAAACUAAAAMAAAABQAAAEwAAABkAAAADgAAAIsAAAAoAQAAmwAAAA4AAACLAAAAGwEAABEAAAAhAPAAAAAAAAAAAAAAAIA/AAAAAAAAAAAAAIA/AAAAAAAAAAAAAAAAAAAAAAAAAAAAAAAAAAAAAAAAAAAlAAAADAAAAAAAAIAoAAAADAAAAAUAAAAlAAAADAAAAAEAAAAYAAAADAAAAAAAAAASAAAADAAAAAEAAAAWAAAADAAAAAAAAABUAAAASAEAAA8AAACLAAAAJwEAAJsAAAABAAAAVVWPQYX2jkEPAAAAiwAAACoAAABMAAAABAAAAA4AAACLAAAAKQEAAJwAAACgAAAARgBpAHIAbQBhAGQAbwAgAHAAbwByADoAIABTAEgASQBSAEwARQBZACAAUgBBAFEAVQBFAEwAIABWAEkAQwBIAEkATgBJACAARgBSAEEATgBDAE8ABgAAAAMAAAAFAAAACwAAAAcAAAAIAAAACAAAAAQAAAAIAAAACAAAAAUAAAADAAAABAAAAAcAAAAJAAAAAwAAAAgAAAAGAAAABwAAAAcAAAAEAAAACAAAAAgAAAAKAAAACQAAAAcAAAAGAAAABAAAAAgAAAADAAAACAAAAAkAAAADAAAACgAAAAMAAAAEAAAABgAAAAgAAAAIAAAACgAAAAgAAAAKAAAAFgAAAAwAAAAAAAAAJQAAAAwAAAACAAAADgAAABQAAAAAAAAAEAAAABQAAAA=</Object>
  <Object Id="idInvalidSigLnImg">AQAAAGwAAAAAAAAAAAAAAD8BAACfAAAAAAAAAAAAAABmFgAALAsAACBFTUYAAAEAL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IAAAAAAAAACgrhiLAQAAAKCuGIsBAADc2JEYiwEAAAAA+dv5fwAAcYYDGIsBAAAwFvnb+X8AANzYkRiLAQAA2BYAAAAAAABAAADAiwEAAAAA+dv5fwAAQYkDGIsBAAAEAAAAAAAAADAW+dv5fwAAwLL563gAAADc2JEYAAAAAEgAAAAAAAAA3NiRGIsBAACgo64YiwEAAADdkRiLAQAAAQAAAAAAAACAApIYiwEAAAAA+dv5fwAAAAAAAAAAAAAAAAAAeAAAACC3+et4AAAA8H29KosBAAALpwXa+X8AAKCz+et4AAAAObT563g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Bw1CsViwEAAAAAAAAAAAAAAQAAAIsBAACIDina+X8AAAAAAAAAAAAAgD/52/l/AAAJAAAAAQAAAAkAAAAAAAAAAAAAAAAAAAAAAAAAAAAAAFecIA/ErQAAEQAAAAAAAACwSJYxiwEAAOCyFy2LAQAA8H29KosBAACg0/nrAAAAAAAAAAAAAAAABwAAAAAAAAAAAAAAAAAAANzS+et4AAAAGdP563gAAADRtwHa+X8AACjvphiLAQAAAADrFwAAAACIo64YiwEAAHDS+et4AAAA8H29KosBAAALpwXa+X8AAIDS+et4AAAAGdP563gAAADgYhotiwE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MAAAAAAAAAAoAAAAAAAAAIgOKdr5fwAAAAAAAAAAAABJsPnreAAAAAMAAAAAAAAAx7ON3Pl/AAAAAAAAAAAAAAAAAAAAAAAAx/0gD8StAAAAAAAA+X8AAAAAAAD5fwAA4P///wAAAADwfb0qiwEAAEiy+esAAAAAAAAAAAAAAAAGAAAAAAAAAAAAAAAAAAAAbLH563gAAACpsfnreAAAANG3Adr5fwAAAAAAAPl/AAB4v9AYAAAAAISQ87bFMQAA6L8bm/l/AADwfb0qiwEAAAunBdr5fwAAELH563gAAACpsfnreAAAAFAw9zOTAQ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P//AAgAAAAAAAAAAAAAAAAAACDX8DiTAQAAiA4p2vl/AAAAAAAAAAAAAAi9SjmTAQAAsAt1OZMBAABW5Bub+X8AAAAAAAAAAAAAAAAAAAAAAAC3/CAPxK0AANmw+et4AAAAsLalm/l/AADs////AAAAAPB9vSqLAQAA2LL56wAAAAAAAAAAAAAAAAkAAAAAAAAAAAAAAAAAAAD8sfnreAAAADmy+et4AAAA0bcB2vl/AACwtqWb+X8AALC2pZsAAP//AAEBAP////8IAAAA+X8AAPB9vSqLAQAAC6cF2vl/AACgsfnreAAAADmy+et4AAAAwDL3M5MBAAAAAAAAZHYACAAAAAAlAAAADAAAAAQAAAAYAAAADAAAAAAAAAASAAAADAAAAAEAAAAeAAAAGAAAADAAAAA7AAAArAAAAFcAAAAlAAAADAAAAAQAAABUAAAAqAAAADEAAAA7AAAAqgAAAFYAAAABAAAAVVWPQYX2jk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VVWPQYX2jkEPAAAAYQAAAA8AAABMAAAAAAAAAAAAAAAAAAAA//////////9sAAAAUwBoAGkAcgBsAGUAeQAgAFYAaQBjAGgAaQBuAGkA3C4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hfaOQQ8AAAB2AAAACQAAAEwAAAAAAAAAAAAAAAAAAAD//////////2AAAABDAG8AbgB0AGEAZABvAHIAYQAiLwgAAAAIAAAABwAAAAQAAAAHAAAACAAAAAgAAAAF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FVVj0GF9o5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CzSYdixdFZ8qHc0ygkViKxDip0ax5r9ncHrv2cbhvCM=</DigestValue>
    </Reference>
    <Reference Type="http://www.w3.org/2000/09/xmldsig#Object" URI="#idOfficeObject">
      <DigestMethod Algorithm="http://www.w3.org/2001/04/xmlenc#sha256"/>
      <DigestValue>UOytxZ+DiiOQF/xuB4EbimFrHHt3yUQumr8Haxx8hU8=</DigestValue>
    </Reference>
    <Reference Type="http://uri.etsi.org/01903#SignedProperties" URI="#idSignedProperties">
      <Transforms>
        <Transform Algorithm="http://www.w3.org/TR/2001/REC-xml-c14n-20010315"/>
      </Transforms>
      <DigestMethod Algorithm="http://www.w3.org/2001/04/xmlenc#sha256"/>
      <DigestValue>Gra34k3rQ8ufhJf9AN1+9a+V0l4HTSmStp8fhKrughk=</DigestValue>
    </Reference>
    <Reference Type="http://www.w3.org/2000/09/xmldsig#Object" URI="#idValidSigLnImg">
      <DigestMethod Algorithm="http://www.w3.org/2001/04/xmlenc#sha256"/>
      <DigestValue>zhXwWv+jpTBwthADgyvk4HhYNVLLSnOvKW65WXKLBoA=</DigestValue>
    </Reference>
    <Reference Type="http://www.w3.org/2000/09/xmldsig#Object" URI="#idInvalidSigLnImg">
      <DigestMethod Algorithm="http://www.w3.org/2001/04/xmlenc#sha256"/>
      <DigestValue>P5loeUgtvdfT9seOVlp0XVs3z0d3kvOvR3HsSMrADUk=</DigestValue>
    </Reference>
  </SignedInfo>
  <SignatureValue>mx+nOUDvkkAxgP2alnXCcxTOfLPFW2wVOvD7ikEaYK+p7+QwKFl+g5xksSOyoEnj8vn1Jn/pWarD
hbGxwDYQCD7k4FoMNj0O8MuUrF1f15KC0iytXIxFhLA2pcTsJYscDGtvCzwKOqXxt8G3/OkTRkpY
DgGVyijBYu9msbb+MEUweW02tzAT5xF60QojxC/ej/rDpqOD5FrAcBiNY6w7bWBB7kWAVb2wG8oH
bbU4IRJK2idFS0QigbFCvk0sOkdn3cPcCRK2f00szgjyD/nph8J0sWxvPDfbkc9imbUcsHPsdUj1
tKk2Ldqeglede+ldDvIpIGdrtF6+p0mPWAbelw==</SignatureValue>
  <KeyInfo>
    <X509Data>
      <X509Certificate>MIIFgTCCBGmgAwIBAgIQFG7Gf7GrrZ1I+G5iaCIa5TANBgkqhkiG9w0BAQsFADCCAWUxggFhMIIBXQYDVQQDHoIBVABTAC0AMQAtADUALQAyADEALQA3ADQAOQA5ADIANQA0ADQANQAtADEANAAwADEAMAAxADMAMwAzADAALQAzADcANQA2ADEAMgAyADIANgA1AC0AMQAxADkAMAAvADkANAAzADIAOQBhADAAMQAtADQANAA4ADUALQA0ADAAZQBmAC0AOQAwADgAYwAtAGIAZgA2ADEAYwBkADYAZgA2ADAAYwBhAC8AbABvAGcAaQBuAC4AdwBpAG4AZABvAHcAcwAuAG4AZQB0AC8AMwBkADgAMgBhAGEANwA2AC0AZgA3AGMANAAtADQAZQAzADMALQA5AGMAZABiAC0AYwAwAGQAZQBjAGEANgAxADYAZgBjADUALwBsAG8AcgBlAG4AYQAuAGkAYgBhAHIAcgBhAEAAaQB0AGEAdQBzAGUAZwB1AHIAbwBzAC4AYwBvAG0ALgBwAHkwIBcNMjExMjAxMTI0OTAyWhgPMjA1MTEyMDExMjU5MDJaMIIBZTGCAWEwggFdBgNVBAMeggFUAFMALQAxAC0ANQAtADIAMQAtADcANAA5ADkAMgA1ADQANAA1AC0AMQA0ADAAMQAwADEAMwAzADMAMAAtADMANwA1ADYAMQAyADIAMgA2ADUALQAxADEAOQAwAC8AOQA0ADMAMgA5AGEAMAAxAC0ANAA0ADgANQAtADQAMABlAGYALQA5ADAAOABjAC0AYgBmADYAMQBjAGQANgBmADYAMABjAGEALwBsAG8AZwBpAG4ALgB3AGkAbgBkAG8AdwBzAC4AbgBlAHQALwAzAGQAOAAyAGEAYQA3ADYALQBmADcAYwA0AC0ANABlADMAMwAtADkAYwBkAGIALQBjADAAZABlAGMAYQA2ADEANgBmAGMANQAvAGwAbwByAGUAbgBhAC4AaQBiAGEAcgByAGEAQABpAHQAYQB1AHMAZQBnAHUAcgBvAHMALgBjAG8AbQAuAHAAeTCCASIwDQYJKoZIhvcNAQEBBQADggEPADCCAQoCggEBAMePlUKIn5wVc4Hi3WYW+WHqnUXo0nn9nstCMjL/ALHQMZtpt5Wgs4NvVywkseKztn0E1X8Rt1+jrn8hnnP2DqEZfPpLn2+4Kt9u3kiQmb4Zv3KVRPEnERXZ2bfUv46npBDE4y9tVLIZUu2iRK/lC3LansN8ezcEmpMWrLZC8iqr30ZS4B2HhuvkOMOnWLe0zlpThEIk0Yn0HY13sTavqhtTw7bouJFKqI3nnNpHoGD6yEwUHH+ex5/w94hmQFa/ci/1VNXibWf52W44aJMhwBsGEQbJL4rOVFmSzTCUNieks8PUE5eyakygBe/IhoHP8QOl6t8df0g5qimljtNobykCAwEAAaMnMCUwDAYDVR0TAQH/BAIwADAVBgNVHSUEDjAMBgorBgEEAYI3FAICMA0GCSqGSIb3DQEBCwUAA4IBAQCw5n09DcQtSAhEhnqpeIq9AuVH6Z3lG72XPuxQYWA6Y0KaQiGt0KaRKv6udvAfnOzbPqnH4qHjwkJSa6dxlwQIgURTzQr6O+J/v6JlwqeQdZF0aYfPeG8ohRF+FpZErRQhqBMVE6p6vbk9iW7Un3gN/Oh+DqFNWFjUpA8XHHQASr9cCZx0wO8t7v5ND2JJ8458O/MeaFpOl45XTPEsDPEjiCB56tgNhtHltWpoUPEd8cxUZ+faG851oMcQx7PuhGoV0KBMJcsxHU6nwaAYVxGcLQzz9eQ+rrUNXqBrsvpyiaY4OoCp3XPuuk4HTiAN2/5mLHEa73wAFa0sZvxrT0UF</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1/04/xmlenc#sha256"/>
        <DigestValue>Lu1yItisNNGJhgWhQl1iUPcngwGk/nf15/JFfeUoIJY=</DigestValue>
      </Reference>
      <Reference URI="/xl/calcChain.xml?ContentType=application/vnd.openxmlformats-officedocument.spreadsheetml.calcChain+xml">
        <DigestMethod Algorithm="http://www.w3.org/2001/04/xmlenc#sha256"/>
        <DigestValue>WHoO2j0aJtZVFuz1Asxjz8wsPNtCuLrwZZQ9tPLyNtk=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Z1BOq3JQtImfMuPRwsPEdpSC8o7pYM3p9vSiSDzD0t0=</DigestValue>
      </Reference>
      <Reference URI="/xl/drawings/drawing10.xml?ContentType=application/vnd.openxmlformats-officedocument.drawing+xml">
        <DigestMethod Algorithm="http://www.w3.org/2001/04/xmlenc#sha256"/>
        <DigestValue>nQQbndvvNJpe8nqE0HJbmvEw2EcR6cEvfTv/XNEoEd0=</DigestValue>
      </Reference>
      <Reference URI="/xl/drawings/drawing2.xml?ContentType=application/vnd.openxmlformats-officedocument.drawing+xml">
        <DigestMethod Algorithm="http://www.w3.org/2001/04/xmlenc#sha256"/>
        <DigestValue>1HrDjYMEGk2r1S9oShby0lG+6F97+Vf/JukxdSfZHGo=</DigestValue>
      </Reference>
      <Reference URI="/xl/drawings/drawing3.xml?ContentType=application/vnd.openxmlformats-officedocument.drawing+xml">
        <DigestMethod Algorithm="http://www.w3.org/2001/04/xmlenc#sha256"/>
        <DigestValue>gGWF85D9vJ0oSxXFSXXXumZXLoKHvyuiTTqN0mzm1Hw=</DigestValue>
      </Reference>
      <Reference URI="/xl/drawings/drawing4.xml?ContentType=application/vnd.openxmlformats-officedocument.drawing+xml">
        <DigestMethod Algorithm="http://www.w3.org/2001/04/xmlenc#sha256"/>
        <DigestValue>SiWwQJ46gxsTSM3+OGKcWnhtIPF3EdbSszXFszxLiiQ=</DigestValue>
      </Reference>
      <Reference URI="/xl/drawings/drawing5.xml?ContentType=application/vnd.openxmlformats-officedocument.drawing+xml">
        <DigestMethod Algorithm="http://www.w3.org/2001/04/xmlenc#sha256"/>
        <DigestValue>09GM/blaTxQ4DgZ2ChzC0/fnYPqmlQAzFXSVcLp07xE=</DigestValue>
      </Reference>
      <Reference URI="/xl/drawings/drawing6.xml?ContentType=application/vnd.openxmlformats-officedocument.drawing+xml">
        <DigestMethod Algorithm="http://www.w3.org/2001/04/xmlenc#sha256"/>
        <DigestValue>gLtfYegU9VBhQcX+jEdfcVXCYpHhfofwOwtw8DOClqg=</DigestValue>
      </Reference>
      <Reference URI="/xl/drawings/drawing7.xml?ContentType=application/vnd.openxmlformats-officedocument.drawing+xml">
        <DigestMethod Algorithm="http://www.w3.org/2001/04/xmlenc#sha256"/>
        <DigestValue>gHObF7bkHQ1SLAwFbb0Bf6NQiAtel4VvrmQechik0fo=</DigestValue>
      </Reference>
      <Reference URI="/xl/drawings/drawing8.xml?ContentType=application/vnd.openxmlformats-officedocument.drawing+xml">
        <DigestMethod Algorithm="http://www.w3.org/2001/04/xmlenc#sha256"/>
        <DigestValue>eqCElCwpDR8stYO5DH81WG7+JE2WcSVPWN/OIQqEJp8=</DigestValue>
      </Reference>
      <Reference URI="/xl/drawings/drawing9.xml?ContentType=application/vnd.openxmlformats-officedocument.drawing+xml">
        <DigestMethod Algorithm="http://www.w3.org/2001/04/xmlenc#sha256"/>
        <DigestValue>FW4QiFTmyz1U5ntyjyzIxprvhTE/1sJUn1T4u8vNx+Y=</DigestValue>
      </Reference>
      <Reference URI="/xl/drawings/vmlDrawing1.vml?ContentType=application/vnd.openxmlformats-officedocument.vmlDrawing">
        <DigestMethod Algorithm="http://www.w3.org/2001/04/xmlenc#sha256"/>
        <DigestValue>2sKaO5/44Mfngkkro+KRnq7bQBCuYMuG86PMPn3Elzw=</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HM1+bQFn+0iRdKJHdDwpPrB+A3x9wgVH5hdOuJIALbA=</DigestValue>
      </Reference>
      <Reference URI="/xl/media/image3.emf?ContentType=image/x-emf">
        <DigestMethod Algorithm="http://www.w3.org/2001/04/xmlenc#sha256"/>
        <DigestValue>Mp7d6m880l6s7spSdLFO6ULhGGsDgKpdA1p8FRMUxE4=</DigestValue>
      </Reference>
      <Reference URI="/xl/media/image4.emf?ContentType=image/x-emf">
        <DigestMethod Algorithm="http://www.w3.org/2001/04/xmlenc#sha256"/>
        <DigestValue>cP7I85XW277YSKa1idRqyjWqJ17+/Nnt7una+FnjoWs=</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10.bin?ContentType=application/vnd.openxmlformats-officedocument.spreadsheetml.printerSettings">
        <DigestMethod Algorithm="http://www.w3.org/2001/04/xmlenc#sha256"/>
        <DigestValue>s6l80irlBTW+uFk7nR5c7WcaDa2jSh3MPBgl0IjaDO0=</DigestValue>
      </Reference>
      <Reference URI="/xl/printerSettings/printerSettings2.bin?ContentType=application/vnd.openxmlformats-officedocument.spreadsheetml.printerSettings">
        <DigestMethod Algorithm="http://www.w3.org/2001/04/xmlenc#sha256"/>
        <DigestValue>GyyR84UYFfbFvVrs+ip9vPggIMAXC0nxkmeUVNsGxCc=</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MXec2D+WMU8itUC5NxoyllqwEi3fXNlaIfg2JySEdZE=</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s6l80irlBTW+uFk7nR5c7WcaDa2jSh3MPBgl0IjaDO0=</DigestValue>
      </Reference>
      <Reference URI="/xl/printerSettings/printerSettings8.bin?ContentType=application/vnd.openxmlformats-officedocument.spreadsheetml.printerSettings">
        <DigestMethod Algorithm="http://www.w3.org/2001/04/xmlenc#sha256"/>
        <DigestValue>hVRJMY+PIxqnel5nOgucSAqCc2gtydZ0Ahlm48E/BHg=</DigestValue>
      </Reference>
      <Reference URI="/xl/printerSettings/printerSettings9.bin?ContentType=application/vnd.openxmlformats-officedocument.spreadsheetml.printerSettings">
        <DigestMethod Algorithm="http://www.w3.org/2001/04/xmlenc#sha256"/>
        <DigestValue>hVRJMY+PIxqnel5nOgucSAqCc2gtydZ0Ahlm48E/BHg=</DigestValue>
      </Reference>
      <Reference URI="/xl/sharedStrings.xml?ContentType=application/vnd.openxmlformats-officedocument.spreadsheetml.sharedStrings+xml">
        <DigestMethod Algorithm="http://www.w3.org/2001/04/xmlenc#sha256"/>
        <DigestValue>aoD4uCbOKe7+1lBJeq9MlzWorkQ9mgpaHspF2Ocl+aw=</DigestValue>
      </Reference>
      <Reference URI="/xl/styles.xml?ContentType=application/vnd.openxmlformats-officedocument.spreadsheetml.styles+xml">
        <DigestMethod Algorithm="http://www.w3.org/2001/04/xmlenc#sha256"/>
        <DigestValue>SsG7MYZ+TYS7zq7O6fGXnZo2oO/sGjLcBNf8wQbBSag=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kfZ/PIFMLDXlalUX/Xw52DttmwQ9r1U2DC50p0RZBik=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+BaS/HzMhZvgymMUYRUkbCwSJ1I5c/o/tC1teWbfMDE=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0p3SdmuXg2pMF6pKfDAVsOWCVL71of2knIu4POinisk=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mc/2OxhBel9uRxpmH0N92+Nuac3WoNV992syZxu9cZQ=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xeFgK4YtbgNwfQVqBEdUdky85W4H3agxWKmGmxgd9gI=</DigestValue>
      </Reference>
      <Reference URI="/xl/worksheets/sheet10.xml?ContentType=application/vnd.openxmlformats-officedocument.spreadsheetml.worksheet+xml">
        <DigestMethod Algorithm="http://www.w3.org/2001/04/xmlenc#sha256"/>
        <DigestValue>iqomzpfkDzjEbZmlWxdWSz+58vbRGm8j5/r9kKszIVU=</DigestValue>
      </Reference>
      <Reference URI="/xl/worksheets/sheet2.xml?ContentType=application/vnd.openxmlformats-officedocument.spreadsheetml.worksheet+xml">
        <DigestMethod Algorithm="http://www.w3.org/2001/04/xmlenc#sha256"/>
        <DigestValue>1fqnyELFQZio5Hct74twpOpFj9gTzLQIAMwZLF3Uulg=</DigestValue>
      </Reference>
      <Reference URI="/xl/worksheets/sheet3.xml?ContentType=application/vnd.openxmlformats-officedocument.spreadsheetml.worksheet+xml">
        <DigestMethod Algorithm="http://www.w3.org/2001/04/xmlenc#sha256"/>
        <DigestValue>C9cREyIdEUpsIf/pdQW9XeDmrWeMJqXc3fhJ9xMN/54=</DigestValue>
      </Reference>
      <Reference URI="/xl/worksheets/sheet4.xml?ContentType=application/vnd.openxmlformats-officedocument.spreadsheetml.worksheet+xml">
        <DigestMethod Algorithm="http://www.w3.org/2001/04/xmlenc#sha256"/>
        <DigestValue>98XI2+M0UedynbLbNVM1yi+6FmIwNFu9ykXtoOz7760=</DigestValue>
      </Reference>
      <Reference URI="/xl/worksheets/sheet5.xml?ContentType=application/vnd.openxmlformats-officedocument.spreadsheetml.worksheet+xml">
        <DigestMethod Algorithm="http://www.w3.org/2001/04/xmlenc#sha256"/>
        <DigestValue>Ah7twrMX9Q3jdAm7182FDDHORN/YO+drgzmZPniM/O0=</DigestValue>
      </Reference>
      <Reference URI="/xl/worksheets/sheet6.xml?ContentType=application/vnd.openxmlformats-officedocument.spreadsheetml.worksheet+xml">
        <DigestMethod Algorithm="http://www.w3.org/2001/04/xmlenc#sha256"/>
        <DigestValue>nSIWKDKKrfOu0XxuICEcPp02SOxBxKfDaq2UMlQVYlE=</DigestValue>
      </Reference>
      <Reference URI="/xl/worksheets/sheet7.xml?ContentType=application/vnd.openxmlformats-officedocument.spreadsheetml.worksheet+xml">
        <DigestMethod Algorithm="http://www.w3.org/2001/04/xmlenc#sha256"/>
        <DigestValue>KhVFqtF9GzNcIBkLrOfx8V4Z0RuDG4i/e6muZbocRNk=</DigestValue>
      </Reference>
      <Reference URI="/xl/worksheets/sheet8.xml?ContentType=application/vnd.openxmlformats-officedocument.spreadsheetml.worksheet+xml">
        <DigestMethod Algorithm="http://www.w3.org/2001/04/xmlenc#sha256"/>
        <DigestValue>iSU0SiD1SC8+UkbltD0c/q9TRWCHNulsuuY60z3tSZQ=</DigestValue>
      </Reference>
      <Reference URI="/xl/worksheets/sheet9.xml?ContentType=application/vnd.openxmlformats-officedocument.spreadsheetml.worksheet+xml">
        <DigestMethod Algorithm="http://www.w3.org/2001/04/xmlenc#sha256"/>
        <DigestValue>iomA5ERkO1CtlQaUkQBWeDmVW5+8T7vwhz6KIh9fMWo=</DigestValue>
      </Reference>
    </Manifest>
    <SignatureProperties>
      <SignatureProperty Id="idSignatureTime" Target="#idPackageSignature">
        <mdssi:SignatureTime xmlns:mdssi="http://schemas.openxmlformats.org/package/2006/digital-signature">
          <mdssi:Format>YYYY-MM-DDThh:mm:ssTZD</mdssi:Format>
          <mdssi:Value>2022-07-29T19:11:40Z</mdssi:Value>
        </mdssi:SignatureTime>
      </SignatureProperty>
    </SignatureProperties>
  </Object>
  <Object Id="idOfficeObject">
    <SignatureProperties>
      <SignatureProperty Id="idOfficeV1Details" Target="#idPackageSignature">
        <SignatureInfoV1 xmlns="http://schemas.microsoft.com/office/2006/digsig">
          <SetupID>{C8BC6EEE-047E-4E17-8BFF-3E745F674362}</SetupID>
          <SignatureText> </SignatureText>
          <SignatureImage/>
          <SignatureComments/>
          <WindowsVersion>10.0</WindowsVersion>
          <OfficeVersion>16.0.15330/23</OfficeVersion>
          <ApplicationVersion>16.0.15330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2022-07-29T19:11:40Z</xd:SigningTime>
          <xd:SigningCertificate>
            <xd:Cert>
              <xd:CertDigest>
                <DigestMethod Algorithm="http://www.w3.org/2001/04/xmlenc#sha256"/>
                <DigestValue>el4huOcw+dFD8CSerqIMQE3zXlOnkGRLZGW7+DJy0pk=</DigestValue>
              </xd:CertDigest>
              <xd:IssuerSerial>
                <X509IssuerName>CN=S-1-5-21-749925445-1401013330-3756122265-1190/94329a01-4485-40ef-908c-bf61cd6f60ca/login.windows.net/3d82aa76-f7c4-4e33-9cdb-c0deca616fc5/lorena.ibarra@itauseguros.com.py</X509IssuerName>
                <X509SerialNumber>27159738604201703763859920445727972069</X509SerialNumber>
              </xd:IssuerSerial>
            </xd:Cert>
          </xd:SigningCertificate>
          <xd:SignaturePolicyIdentifier>
            <xd:SignaturePolicyImplied/>
          </xd:SignaturePolicyIdentifier>
        </xd:SignedSignatureProperties>
      </xd:SignedProperties>
    </xd:QualifyingProperties>
  </Object>
  <Object Id="idValidSigLnImg">AQAAAGwAAAAAAAAAAAAAADoCAAB/AAAAAAAAAAAAAAAsOAAAogwAACBFTUYAAAEAzBwAAKoAAAAGAAAAAAAAAAAAAAAAAAAAVgUAAAADAABYAQAAwgAAAAAAAAAAAAAAAAAAAMA/BQDQ9QIACgAAABAAAAAAAAAAAAAAAEsAAAAQAAAAAAAAAAUAAAAeAAAAGAAAAAAAAAAAAAAAOwIAAIAAAAAnAAAAGAAAAAEAAAAAAAAAAAAAAAAAAAAlAAAADAAAAAEAAABMAAAAZAAAAAAAAAAAAAAAOgIAAH8AAAAAAAAAAAAAADsC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6AgAAfwAAAAAAAAAAAAAAOwIAAIAAAAAhAPAAAAAAAAAAAAAAAIA/AAAAAAAAAAAAAIA/AAAAAAAAAAAAAAAAAAAAAAAAAAAAAAAAAAAAAAAAAAAlAAAADAAAAAAAAIAoAAAADAAAAAEAAAAnAAAAGAAAAAEAAAAAAAAA8PDwAAAAAAAlAAAADAAAAAEAAABMAAAAZAAAAAAAAAAAAAAAOgIAAH8AAAAAAAAAAAAAADsCAACAAAAAIQDwAAAAAAAAAAAAAACAPwAAAAAAAAAAAACAPwAAAAAAAAAAAAAAAAAAAAAAAAAAAAAAAAAAAAAAAAAAJQAAAAwAAAAAAACAKAAAAAwAAAABAAAAJwAAABgAAAABAAAAAAAAAPDw8AAAAAAAJQAAAAwAAAABAAAATAAAAGQAAAAAAAAAAAAAADoCAAB/AAAAAAAAAAAAAAA7AgAAgAAAACEA8AAAAAAAAAAAAAAAgD8AAAAAAAAAAAAAgD8AAAAAAAAAAAAAAAAAAAAAAAAAAAAAAAAAAAAAAAAAACUAAAAMAAAAAAAAgCgAAAAMAAAAAQAAACcAAAAYAAAAAQAAAAAAAADw8PAAAAAAACUAAAAMAAAAAQAAAEwAAABkAAAAAAAAAAAAAAA6AgAAfwAAAAAAAAAAAAAAOwIAAIAAAAAhAPAAAAAAAAAAAAAAAIA/AAAAAAAAAAAAAIA/AAAAAAAAAAAAAAAAAAAAAAAAAAAAAAAAAAAAAAAAAAAlAAAADAAAAAAAAIAoAAAADAAAAAEAAAAnAAAAGAAAAAEAAAAAAAAA////AAAAAAAlAAAADAAAAAEAAABMAAAAZAAAAAAAAAAAAAAAOgIAAH8AAAAAAAAAAAAAADsCAACAAAAAIQDwAAAAAAAAAAAAAACAPwAAAAAAAAAAAACAPwAAAAAAAAAAAAAAAAAAAAAAAAAAAAAAAAAAAAAAAAAAJQAAAAwAAAAAAACAKAAAAAwAAAABAAAAJwAAABgAAAABAAAAAAAAAP///wAAAAAAJQAAAAwAAAABAAAATAAAAGQAAAAAAAAAAAAAADoCAAB/AAAAAAAAAAAAAAA7Ag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oEtG/X8AAACgS0b9fwAA3NguRv1/AAAAAFSR/X8AAHGGoEX9fwAAMBZUkf1/AADc2C5G/X8AANgWAAAAAAAAQAAAwP1/AAAAAFSR/X8AAEGJoEX9fwAABAAAAAAAAAAwFlSR/X8AAGCyz9tcAAAA3NguRgAAAABIAAAAAAAAANzYLkb9fwAAoKNLRv1/AAAA3S5G/X8AAAEAAAAAAAAAgAIvRv1/AAAAAFSR/X8AAAAAAAAAAAAAAAAAAFwAUAByAG8AZwByAOA2BJgzAgAAC6f+j/1/AABAs8/bXAAAANmzz9tcAAAAAAAAAAAAAAAAAAAAZHYACAAAAAAlAAAADAAAAAEAAAAYAAAADAAAAAAAAAASAAAADAAAAAEAAAAeAAAAGAAAAMMAAAAEAAAA9wAAABEAAAAlAAAADAAAAAEAAABUAAAAhAAAAMQAAAAEAAAA9QAAABAAAAABAAAA0XbJQVUVykHEAAAABAAAAAkAAABMAAAAAAAAAAAAAAAAAAAA//////////9gAAAAMgA5AC8ANwAvADIAMAAyADIAAAAGAAAABgAAAAQAAAAGAAAABAAAAAYAAAAGAAAABgAAAAYAAABLAAAAQAAAADAAAAAFAAAAIAAAAAEAAAABAAAAEAAAAAAAAAAAAAAAOwIAAIAAAAAAAAAAAAAAADsCAACAAAAAUgAAAHABAAACAAAAEAAAAAcAAAAAAAAAAAAAALwCAAAAAAAAAQICIlMAeQBzAHQAZQBtAAAAAAAAAAAAAAAAAAAAAAAAAAAAAAAAAAAAAAAAAAAAAAAAAAAAAAAAAAAAAAAAAAAAAAAAAAAA0PbflTMCAAAAAAAAAAAAAAEAAAAzAgAAiA4ikP1/AAAAAAAAAAAAAIA/VJH9fwAACQAAAAEAAAAJAAAAAAAAAAAAAAAAAAAAAAAAAAAAAAAdBTlC6k8AABEAAAAAAAAAkH4rvDMCAADgcL2nMwIAAOA2BJgzAgAAQNPP2wAAAAAAAAAAAAAAAAcAAAAAAAAAAAAAAAAAAAB80s/bXAAAALnSz9tcAAAA0bf6j/1/AAAAAAAAAAAAADBLs38AAAAAkH4rvDMCAAAAAAAAAAAAAOA2BJgzAgAAC6f+j/1/AAAg0s/bXAAAALnSz9tcAAAAkGCYoDM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DAAAAAAAAAAKAAAAAAAAACIDiKQ/X8AAAAAAAAAAAAA6a/P21wAAAADAAAAAAAAAMezhZL9fwAAAAAAAAAAAAAAAAAAAAAAAI1kOULqTwAAAAAAAP1/AAAAAAAA/X8AAOD///8AAAAA4DYEmDMCAADosc/bAAAAAAAAAAAAAAAABgAAAAAAAAAAAAAAAAAAAAyxz9tcAAAASbHP21wAAADRt/qP/X8AAAAAAAD9fwAAKIvMlwAAAADFSRP5JZQAAOi/kUT9fwAA4DYEmDMCAAALp/6P/X8AALCwz9tcAAAASbHP21wAAABQ1i+/MwIAAAAAAABkdgAIAAAAACUAAAAMAAAAAwAAABgAAAAMAAAAAAAAABIAAAAMAAAAAQAAABYAAAAMAAAACAAAAFQAAABUAAAACgAAACcAAAAeAAAASgAAAAEAAADRdslBVRXKQQoAAABLAAAAAQAAAEwAAAAEAAAACQAAACcAAAAgAAAASwAAAFAAAABYAHM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C4AAABHAAAAKQAAADMAAAAGAAAAFQAAACEA8AAAAAAAAAAAAAAAgD8AAAAAAAAAAAAAgD8AAAAAAAAAAAAAAAAAAAAAAAAAAAAAAAAAAAAAAAAAACUAAAAMAAAAAAAAgCgAAAAMAAAABAAAAFIAAABwAQAABAAAAPD///8AAAAAAAAAAAAAAACQAQAAAAAAAQAAAABzAGUAZwBvAGUAIAB1AGkAAAAAAAAAAAAAAAAAAAAAAAAAAAAAAAAAAAAAAAAAAAAAAAAAAAAAAAAAAAAAAAAAAAD//wAIAAAAAAAAAAAAAAAAAADAPdHIMwIAAIgOIpD9fwAAAAAAAAAAAAB4YAa/MwIAALBDY74zAgAAVuSRRP1/AAAAAAAAAAAAAAAAAAAAAAAAPWQ5QupPAAB5sM/bXAAAALC2G0X9fwAA8P///wAAAADgNgSYMwIAAHiyz9sAAAAAAAAAAAAAAAAJAAAAAAAAAAAAAAAAAAAAnLHP21wAAADZsc/bXAAAANG3+o/9fwAAsLYbRf1/AACwthtFAAD//wABAQD/////CAAAAP1/AADgNgSYMwIAAAun/o/9fwAAQLHP21wAAADZsc/bXAAAANBneqgzAgAAAAAAAGR2AAgAAAAAJQAAAAwAAAAEAAAAGAAAAAwAAAAAAAAAEgAAAAwAAAABAAAAHgAAABgAAAApAAAAMwAAAC8AAABIAAAAJQAAAAwAAAAEAAAAVAAAAFQAAAAqAAAAMwAAAC0AAABHAAAAAQAAANF2yUFVFcpBKgAAADMAAAABAAAATAAAAAAAAAAAAAAAAAAAAP//////////UAAAACAAZD4EAAAASwAAAEAAAAAwAAAABQAAACAAAAABAAAAAQAAABAAAAAAAAAAAAAAADsCAACAAAAAAAAAAAAAAAA7AgAAgAAAACUAAAAMAAAAAgAAACcAAAAYAAAABQAAAAAAAAD///8AAAAAACUAAAAMAAAABQAAAEwAAABkAAAAAAAAAFAAAAA6AgAAfAAAAAAAAABQAAAAOwI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JwAAAAKAAAAUAAAAEoAAABcAAAAAQAAANF2yUFVFcpBCgAAAFAAAAANAAAATAAAAAAAAAAAAAAAAAAAAP//////////aAAAAEMAYQB0AGEAbABpAG4AYQAgAEoAYQByAGEAIGEHAAAABgAAAAQAAAAGAAAAAwAAAAMAAAAHAAAABgAAAAMAAAAEAAAABgAAAAQAAAAGAAAASwAAAEAAAAAwAAAABQAAACAAAAABAAAAAQAAABAAAAAAAAAAAAAAADsCAACAAAAAAAAAAAAAAAA7Ag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rAAAAAoAAABgAAAAVgAAAGwAAAABAAAA0XbJQVUVykEKAAAAYAAAABAAAABMAAAAAAAAAAAAAAAAAAAA//////////9sAAAARABpAHIAZQBjAHQAbwByACAAVABpAHQAdQBsAGEAcgAIAAAAAwAAAAQAAAAGAAAABQAAAAQAAAAHAAAABAAAAAMAAAAGAAAAAwAAAAQAAAAHAAAAAwAAAAYAAAAEAAAASwAAAEAAAAAwAAAABQAAACAAAAABAAAAAQAAABAAAAAAAAAAAAAAADsCAACAAAAAAAAAAAAAAAA7AgAAgAAAACUAAAAMAAAAAgAAACcAAAAYAAAABQAAAAAAAAD///8AAAAAACUAAAAMAAAABQAAAEwAAABkAAAACQAAAHAAAAAxAgAAfAAAAAkAAABwAAAAKQIAAA0AAAAhAPAAAAAAAAAAAAAAAIA/AAAAAAAAAAAAAIA/AAAAAAAAAAAAAAAAAAAAAAAAAAAAAAAAAAAAAAAAAAAlAAAADAAAAAAAAIAoAAAADAAAAAUAAAAlAAAADAAAAAEAAAAYAAAADAAAAAAAAAASAAAADAAAAAEAAAAWAAAADAAAAAAAAABUAAAAoAIAAAoAAABwAAAAMAIAAHwAAAABAAAA0XbJQVUVykEKAAAAcAAAAGMAAABMAAAABAAAAAkAAABwAAAAMgIAAH0AAAAUAQAARgBpAHIAbQBhAGQAbwAgAHAAbwByADoAIABTAC0AMQAtADUALQAyADEALQA3ADQAOQA5ADIANQA0ADQANQAtADEANAAwADEAMAAxADMAMwAzADAALQAzADcANQA2ADEAMgAyADIANgA1AC0AMQAxADkAMAAvADkANAAzADIAOQBhADAAMQAtADQANAA4ADUALQA0ADAAZQBmAC0AOQAwADgAYwAtAGIAZgA2ADEAYwBkADYAZgA2ADAAYwBhAC8AbABvAGcAbnMGAAAAAwAAAAQAAAAJAAAABgAAAAcAAAAHAAAAAwAAAAcAAAAHAAAABAAAAAMAAAADAAAABgAAAAQAAAAGAAAABAAAAAYAAAAEAAAABgAAAAYAAAAEAAAABgAAAAYAAAAGAAAABgAAAAYAAAAGAAAABgAAAAYAAAAGAAAABAAAAAYAAAAGAAAABgAAAAYAAAAGAAAABgAAAAYAAAAGAAAABgAAAAYAAAAEAAAABgAAAAYAAAAGAAAABgAAAAYAAAAGAAAABgAAAAYAAAAGAAAABgAAAAQAAAAGAAAABgAAAAYAAAAGAAAABAAAAAYAAAAGAAAABgAAAAYAAAAGAAAABgAAAAYAAAAGAAAABAAAAAYAAAAGAAAABgAAAAYAAAAEAAAABgAAAAYAAAAGAAAABAAAAAQAAAAGAAAABgAAAAYAAAAFAAAABAAAAAcAAAAEAAAABgAAAAYAAAAFAAAABwAAAAYAAAAEAAAABgAAAAYAAAAFAAAABgAAAAQAAAADAAAABwAAAAcAAAAWAAAADAAAAAAAAAAlAAAADAAAAAIAAAAOAAAAFAAAAAAAAAAQAAAAFAAAAA==</Object>
  <Object Id="idInvalidSigLnImg">AQAAAGwAAAAAAAAAAAAAADoCAAB/AAAAAAAAAAAAAAAsOAAAogwAACBFTUYAAAEAPCIAALEAAAAGAAAAAAAAAAAAAAAAAAAAVgUAAAADAABYAQAAwgAAAAAAAAAAAAAAAAAAAMA/BQDQ9QIACgAAABAAAAAAAAAAAAAAAEsAAAAQAAAAAAAAAAUAAAAeAAAAGAAAAAAAAAAAAAAAOwIAAIAAAAAnAAAAGAAAAAEAAAAAAAAAAAAAAAAAAAAlAAAADAAAAAEAAABMAAAAZAAAAAAAAAAAAAAAOgIAAH8AAAAAAAAAAAAAADsC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6AgAAfwAAAAAAAAAAAAAAOwIAAIAAAAAhAPAAAAAAAAAAAAAAAIA/AAAAAAAAAAAAAIA/AAAAAAAAAAAAAAAAAAAAAAAAAAAAAAAAAAAAAAAAAAAlAAAADAAAAAAAAIAoAAAADAAAAAEAAAAnAAAAGAAAAAEAAAAAAAAA8PDwAAAAAAAlAAAADAAAAAEAAABMAAAAZAAAAAAAAAAAAAAAOgIAAH8AAAAAAAAAAAAAADsCAACAAAAAIQDwAAAAAAAAAAAAAACAPwAAAAAAAAAAAACAPwAAAAAAAAAAAAAAAAAAAAAAAAAAAAAAAAAAAAAAAAAAJQAAAAwAAAAAAACAKAAAAAwAAAABAAAAJwAAABgAAAABAAAAAAAAAPDw8AAAAAAAJQAAAAwAAAABAAAATAAAAGQAAAAAAAAAAAAAADoCAAB/AAAAAAAAAAAAAAA7AgAAgAAAACEA8AAAAAAAAAAAAAAAgD8AAAAAAAAAAAAAgD8AAAAAAAAAAAAAAAAAAAAAAAAAAAAAAAAAAAAAAAAAACUAAAAMAAAAAAAAgCgAAAAMAAAAAQAAACcAAAAYAAAAAQAAAAAAAADw8PAAAAAAACUAAAAMAAAAAQAAAEwAAABkAAAAAAAAAAAAAAA6AgAAfwAAAAAAAAAAAAAAOwIAAIAAAAAhAPAAAAAAAAAAAAAAAIA/AAAAAAAAAAAAAIA/AAAAAAAAAAAAAAAAAAAAAAAAAAAAAAAAAAAAAAAAAAAlAAAADAAAAAAAAIAoAAAADAAAAAEAAAAnAAAAGAAAAAEAAAAAAAAA////AAAAAAAlAAAADAAAAAEAAABMAAAAZAAAAAAAAAAAAAAAOgIAAH8AAAAAAAAAAAAAADsCAACAAAAAIQDwAAAAAAAAAAAAAACAPwAAAAAAAAAAAACAPwAAAAAAAAAAAAAAAAAAAAAAAAAAAAAAAAAAAAAAAAAAJQAAAAwAAAAAAACAKAAAAAwAAAABAAAAJwAAABgAAAABAAAAAAAAAP///wAAAAAAJQAAAAwAAAABAAAATAAAAGQAAAAAAAAAAAAAADoCAAB/AAAAAAAAAAAAAAA7Ag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oEtG/X8AAACgS0b9fwAA3NguRv1/AAAAAFSR/X8AAHGGoEX9fwAAMBZUkf1/AADc2C5G/X8AANgWAAAAAAAAQAAAwP1/AAAAAFSR/X8AAEGJoEX9fwAABAAAAAAAAAAwFlSR/X8AAGCyz9tcAAAA3NguRgAAAABIAAAAAAAAANzYLkb9fwAAoKNLRv1/AAAA3S5G/X8AAAEAAAAAAAAAgAIvRv1/AAAAAFSR/X8AAAAAAAAAAAAAAAAAAFwAUAByAG8AZwByAOA2BJgzAgAAC6f+j/1/AABAs8/bXAAAANmzz9tcAAAAAAAAAAAAAAAAAAAAZHYACAAAAAAlAAAADAAAAAEAAAAYAAAADAAAAP8AAAASAAAADAAAAAEAAAAeAAAAGAAAACIAAAAEAAAAcgAAABEAAAAlAAAADAAAAAEAAABUAAAAqAAAACMAAAAEAAAAcAAAABAAAAABAAAA0XbJQVUVykEjAAAABAAAAA8AAABMAAAAAAAAAAAAAAAAAAAA//////////9sAAAARgBpAHIAbQBhACAAbgBvACAAdgDhAGwAaQBkAGEAAAAGAAAAAwAAAAQAAAAJAAAABgAAAAMAAAAHAAAABwAAAAMAAAAFAAAABgAAAAMAAAADAAAABwAAAAYAAABLAAAAQAAAADAAAAAFAAAAIAAAAAEAAAABAAAAEAAAAAAAAAAAAAAAOwIAAIAAAAAAAAAAAAAAADsCAACAAAAAUgAAAHABAAACAAAAEAAAAAcAAAAAAAAAAAAAALwCAAAAAAAAAQICIlMAeQBzAHQAZQBtAAAAAAAAAAAAAAAAAAAAAAAAAAAAAAAAAAAAAAAAAAAAAAAAAAAAAAAAAAAAAAAAAAAAAAAAAAAA0PbflTMCAAAAAAAAAAAAAAEAAAAzAgAAiA4ikP1/AAAAAAAAAAAAAIA/VJH9fwAACQAAAAEAAAAJAAAAAAAAAAAAAAAAAAAAAAAAAAAAAAAdBTlC6k8AABEAAAAAAAAAkH4rvDMCAADgcL2nMwIAAOA2BJgzAgAAQNPP2wAAAAAAAAAAAAAAAAcAAAAAAAAAAAAAAAAAAAB80s/bXAAAALnSz9tcAAAA0bf6j/1/AAAAAAAAAAAAADBLs38AAAAAkH4rvDMCAAAAAAAAAAAAAOA2BJgzAgAAC6f+j/1/AAAg0s/bXAAAALnSz9tcAAAAkGCYoDM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DAAAAAAAAAAKAAAAAAAAACIDiKQ/X8AAAAAAAAAAAAA6a/P21wAAAADAAAAAAAAAMezhZL9fwAAAAAAAAAAAAAAAAAAAAAAAI1kOULqTwAAAAAAAP1/AAAAAAAA/X8AAOD///8AAAAA4DYEmDMCAADosc/bAAAAAAAAAAAAAAAABgAAAAAAAAAAAAAAAAAAAAyxz9tcAAAASbHP21wAAADRt/qP/X8AAAAAAAD9fwAAKIvMlwAAAADFSRP5JZQAAOi/kUT9fwAA4DYEmDMCAAALp/6P/X8AALCwz9tcAAAASbHP21wAAABQ1i+/MwI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C4AAABHAAAAKQAAADMAAAAGAAAAFQAAACEA8AAAAAAAAAAAAAAAgD8AAAAAAAAAAAAAgD8AAAAAAAAAAAAAAAAAAAAAAAAAAAAAAAAAAAAAAAAAACUAAAAMAAAAAAAAgCgAAAAMAAAABAAAAFIAAABwAQAABAAAAPD///8AAAAAAAAAAAAAAACQAQAAAAAAAQAAAABzAGUAZwBvAGUAIAB1AGkAAAAAAAAAAAAAAAAAAAAAAAAAAAAAAAAAAAAAAAAAAAAAAAAAAAAAAAAAAAAAAAAAAAD//wAIAAAAAAAAAAAAAAAAAADAPdHIMwIAAIgOIpD9fwAAAAAAAAAAAAB4YAa/MwIAALBDY74zAgAAVuSRRP1/AAAAAAAAAAAAAAAAAAAAAAAAPWQ5QupPAAB5sM/bXAAAALC2G0X9fwAA8P///wAAAADgNgSYMwIAAHiyz9sAAAAAAAAAAAAAAAAJAAAAAAAAAAAAAAAAAAAAnLHP21wAAADZsc/bXAAAANG3+o/9fwAAsLYbRf1/AACwthtFAAD//wABAQD/////CAAAAP1/AADgNgSYMwIAAAun/o/9fwAAQLHP21wAAADZsc/bXAAAANBneqgzAgAAAAAAAGR2AAgAAAAAJQAAAAwAAAAEAAAAGAAAAAwAAAAAAAAAEgAAAAwAAAABAAAAHgAAABgAAAApAAAAMwAAAC8AAABIAAAAJQAAAAwAAAAEAAAAVAAAAFQAAAAqAAAAMwAAAC0AAABHAAAAAQAAANF2yUFVFcpBKgAAADMAAAABAAAATAAAAAAAAAAAAAAAAAAAAP//////////UAAAACAAAAAEAAAASwAAAEAAAAAwAAAABQAAACAAAAABAAAAAQAAABAAAAAAAAAAAAAAADsCAACAAAAAAAAAAAAAAAA7AgAAgAAAACUAAAAMAAAAAgAAACcAAAAYAAAABQAAAAAAAAD///8AAAAAACUAAAAMAAAABQAAAEwAAABkAAAAAAAAAFAAAAA6AgAAfAAAAAAAAABQAAAAOwI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JwAAAAKAAAAUAAAAEoAAABcAAAAAQAAANF2yUFVFcpBCgAAAFAAAAANAAAATAAAAAAAAAAAAAAAAAAAAP//////////aAAAAEMAYQB0AGEAbABpAG4AYQAgAEoAYQByAGEAAAAHAAAABgAAAAQAAAAGAAAAAwAAAAMAAAAHAAAABgAAAAMAAAAEAAAABgAAAAQAAAAGAAAASwAAAEAAAAAwAAAABQAAACAAAAABAAAAAQAAABAAAAAAAAAAAAAAADsCAACAAAAAAAAAAAAAAAA7Ag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rAAAAAoAAABgAAAAVgAAAGwAAAABAAAA0XbJQVUVykEKAAAAYAAAABAAAABMAAAAAAAAAAAAAAAAAAAA//////////9sAAAARABpAHIAZQBjAHQAbwByACAAVABpAHQAdQBsAGEAcgAIAAAAAwAAAAQAAAAGAAAABQAAAAQAAAAHAAAABAAAAAMAAAAGAAAAAwAAAAQAAAAHAAAAAwAAAAYAAAAEAAAASwAAAEAAAAAwAAAABQAAACAAAAABAAAAAQAAABAAAAAAAAAAAAAAADsCAACAAAAAAAAAAAAAAAA7AgAAgAAAACUAAAAMAAAAAgAAACcAAAAYAAAABQAAAAAAAAD///8AAAAAACUAAAAMAAAABQAAAEwAAABkAAAACQAAAHAAAAAxAgAAfAAAAAkAAABwAAAAKQIAAA0AAAAhAPAAAAAAAAAAAAAAAIA/AAAAAAAAAAAAAIA/AAAAAAAAAAAAAAAAAAAAAAAAAAAAAAAAAAAAAAAAAAAlAAAADAAAAAAAAIAoAAAADAAAAAUAAAAlAAAADAAAAAEAAAAYAAAADAAAAAAAAAASAAAADAAAAAEAAAAWAAAADAAAAAAAAABUAAAAoAIAAAoAAABwAAAAMAIAAHwAAAABAAAA0XbJQVUVykEKAAAAcAAAAGMAAABMAAAABAAAAAkAAABwAAAAMgIAAH0AAAAUAQAARgBpAHIAbQBhAGQAbwAgAHAAbwByADoAIABTAC0AMQAtADUALQAyADEALQA3ADQAOQA5ADIANQA0ADQANQAtADEANAAwADEAMAAxADMAMwAzADAALQAzADcANQA2ADEAMgAyADIANgA1AC0AMQAxADkAMAAvADkANAAzADIAOQBhADAAMQAtADQANAA4ADUALQA0ADAAZQBmAC0AOQAwADgAYwAtAGIAZgA2ADEAYwBkADYAZgA2ADAAYwBhAC8AbABvAGcAAAAGAAAAAwAAAAQAAAAJAAAABgAAAAcAAAAHAAAAAwAAAAcAAAAHAAAABAAAAAMAAAADAAAABgAAAAQAAAAGAAAABAAAAAYAAAAEAAAABgAAAAYAAAAEAAAABgAAAAYAAAAGAAAABgAAAAYAAAAGAAAABgAAAAYAAAAGAAAABAAAAAYAAAAGAAAABgAAAAYAAAAGAAAABgAAAAYAAAAGAAAABgAAAAYAAAAEAAAABgAAAAYAAAAGAAAABgAAAAYAAAAGAAAABgAAAAYAAAAGAAAABgAAAAQAAAAGAAAABgAAAAYAAAAGAAAABAAAAAYAAAAGAAAABgAAAAYAAAAGAAAABgAAAAYAAAAGAAAABAAAAAYAAAAGAAAABgAAAAYAAAAEAAAABgAAAAYAAAAGAAAABAAAAAQAAAAGAAAABgAAAAYAAAAFAAAABAAAAAcAAAAEAAAABgAAAAYAAAAFAAAABwAAAAYAAAAEAAAABgAAAAYAAAAFAAAABgAAAAQAAAADAAAABwAAAAc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qLolyvloGs5SqxcT0KecnlJjG6WEpOyrsBdMsZHD9rE=</DigestValue>
    </Reference>
    <Reference Type="http://www.w3.org/2000/09/xmldsig#Object" URI="#idOfficeObject">
      <DigestMethod Algorithm="http://www.w3.org/2001/04/xmlenc#sha256"/>
      <DigestValue>kj5ESzKf5V0Wz54cNS3J6JL8gWUu6YMJ/JhiFrtFo+0=</DigestValue>
    </Reference>
    <Reference Type="http://uri.etsi.org/01903#SignedProperties" URI="#idSignedProperties">
      <Transforms>
        <Transform Algorithm="http://www.w3.org/TR/2001/REC-xml-c14n-20010315"/>
      </Transforms>
      <DigestMethod Algorithm="http://www.w3.org/2001/04/xmlenc#sha256"/>
      <DigestValue>HlX08Qpb0apMFbxyEl4KINCGD2Sq5cmi8lCg8jDbr/U=</DigestValue>
    </Reference>
    <Reference Type="http://www.w3.org/2000/09/xmldsig#Object" URI="#idValidSigLnImg">
      <DigestMethod Algorithm="http://www.w3.org/2001/04/xmlenc#sha256"/>
      <DigestValue>cn+FyWsafjQdG5XGdM/m9edPLS/yxw3UHauEuuqv2Yo=</DigestValue>
    </Reference>
    <Reference Type="http://www.w3.org/2000/09/xmldsig#Object" URI="#idInvalidSigLnImg">
      <DigestMethod Algorithm="http://www.w3.org/2001/04/xmlenc#sha256"/>
      <DigestValue>tx+dQm3xD7L7ayKgCuvCIfU1HZHYbxAlwCJJ74glQUQ=</DigestValue>
    </Reference>
  </SignedInfo>
  <SignatureValue>YOlNQHElbGbMXlI6L8QhwsI7UQw1sCHTlWwKibntSRhXBDIchFfe/MUIXsVpLD8XBoh2bjKTonRB
Wi3/TRZnOPCAqbOvABlfzUGJbqzc2qLnupPv4hluAdehuD/RS1x+7LKjJ7LcR1Sdtf6ecIHt7Awq
oeT2jd+LYk12h/d3WIJ6vabJmvfOTJnGjIvG7IDVfShYKcHACz4yOnXUC8oE+9UR8eij+5jZFoFV
VplGIM2rirpGUW7OzPIHBV+s9qay7HXwame1ztXnUghXw/wLHmIzHmTPNEnPNPWtEc0cyLb1pJb1
S5zYhnodMNUS8cT+kcD4UsErb88PT74FXgbsaw==</SignatureValue>
  <KeyInfo>
    <X509Data>
      <X509Certificate>MIIHvzCCBaegAwIBAgIQZ2Z8b+drEM9iA/mcqH0Y2jANBgkqhkiG9w0BAQsFADBPMRcwFQYDVQQFEw5SVUMgODAwODAwOTktMDELMAkGA1UEBhMCUFkxETAPBgNVBAoMCFZJVCBTLkEuMRQwEgYDVQQDEwtDQS1WSVQgUy5BLjAeFw0yMjAyMDkxNzI3NTZaFw0yNDAyMDkxNzI3NTZaMIGdMRUwEwYDVQQqDAxKT1JHRSBEQU5JRUwxFDASBgNVBAQMC1VTQU5ESVZBUkFTMRIwEAYDVQQFEwlDSTgyMDk5MDkxITAfBgNVBAMMGEpPUkdFIERBTklFTCBVU0FORElWQVJBUzERMA8GA1UECwwIRklSTUEgRjIxFzAVBgNVBAoMDlBFUlNPTkEgRklTSUNBMQswCQYDVQQGEwJQWTCCASIwDQYJKoZIhvcNAQEBBQADggEPADCCAQoCggEBALvusLdqVX5tjaxIgLTH2XOLpC9VVOIOtd/290F/eyEM0XsKYWf8xY6h3dHgj7eI90YZy3HYbvz3xncCigsaw2ZHMNC/mqD/+jhir2ol6napu50yb5Uq1wqn6l2tIxJPHWuDTPzoBu6o6yeF646Lh1Pvqi4q196aTS9VmthQxOu23otSC615IvYfsUmgq+h3zqtg7m40alyJL8Bp2XKbcYxidPI3AKqaULrxaCPdVgTT9dG6ReJktVMAD4+U2y9Hvblm9o//b9Ni4oKsjrmhofWixPw1T5TuJrA4vpO5sIAGQyuXV45qhk0foAK65AgetkKnU8JMsGLvBW5ToW5ArCkCAwEAAaOCA0YwggNCMAwGA1UdEwEB/wQCMAAwDgYDVR0PAQH/BAQDAgXgMCwGA1UdJQEB/wQiMCAGCCsGAQUFBwMEBggrBgEFBQcDAgYKKwYBBAGCNxQCAjAdBgNVHQ4EFgQUKUTa27k1xibQNAFVlIGbSFnixAg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cBgNVHREEFTATgRFKT1JHRUBWRVJCQU5LLk5FVDB2BggrBgEFBQcBAQRqMGgwKAYIKwYBBQUHMAGGHGh0dHBzOi8vd3d3LmVmaXJtYS5jb20ucHkvdmEwPAYIKwYBBQUHMAKGMGh0dHBzOi8vd3d3LmVmaXJtYS5jb20ucHkvcmVwb3NpdG9yaW8vZWZpcm1hLmNydDBCBgNVHR8EOzA5MDegNaAzhjFodHRwczovL3d3dy5lZmlybWEuY29tLnB5L3JlcG9zaXRvcmlvL2VmaXJtYTEuY3JsMA0GCSqGSIb3DQEBCwUAA4ICAQAH/GKIRdI0ObvRq/EeKDz70FzVRyziTODA1QaouBEBxIL1SaaJ9xLdnH28mddpj7hTxcmvX94+OU4+HXy+7epFbhsP/74FxjmNRC9KXuZ06z3aF9SVMhWcF0FPrRWOw1aVPooIKVLZ/q8I4ZNDuwCPchRdnImubkviKbKYWxHvdhHCZwQ2d2PJ6q9z4l2UUkXz6zcHBbe5iVhqpQ4Ie3V7YyMz1iPjyoGBo1VvFO+U5eSdQb0aVUqwuhj8t35hcFzH3WvaaJkKr9QPe3VTyapTwMSL5ofjGOu2cjRbdsJX6itEqFXuOjkC/V4elLaKQN85CL79bX6FdZpzasM8ELwZyx1tL+FXEQBN2z74byddMs6Ct3P0/TNkgORAb7komwlQQSxQVzbkTEKnh47o0ICoy8hejOTdQMaf/6CICxz2qSmfJR1maqjpahu6w21S7EAxEbqjn2mOYSrw+6MVto18i/DUlpda2DwHsgX5skA1TfIENZ/7CNm7wVUDg9bmNsFe/JzMR6ZkefO6dUyAg11YM7oBuUToR+L8902z0yHHFsHjMPpFLZtACqt22+BZbF+KeFX0B8z0fy+m4m9xFCJOUER1CMqLxwrV3BpUvJq/tbxuF1/0rGKzdGcwgvPQxKkusq7J4EK782KUadgASyC9nbzR9RISvnyjqmblnf/ZK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Lu1yItisNNGJhgWhQl1iUPcngwGk/nf15/JFfeUoIJY=</DigestValue>
      </Reference>
      <Reference URI="/xl/calcChain.xml?ContentType=application/vnd.openxmlformats-officedocument.spreadsheetml.calcChain+xml">
        <DigestMethod Algorithm="http://www.w3.org/2001/04/xmlenc#sha256"/>
        <DigestValue>WHoO2j0aJtZVFuz1Asxjz8wsPNtCuLrwZZQ9tPLyNtk=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Z1BOq3JQtImfMuPRwsPEdpSC8o7pYM3p9vSiSDzD0t0=</DigestValue>
      </Reference>
      <Reference URI="/xl/drawings/drawing10.xml?ContentType=application/vnd.openxmlformats-officedocument.drawing+xml">
        <DigestMethod Algorithm="http://www.w3.org/2001/04/xmlenc#sha256"/>
        <DigestValue>nQQbndvvNJpe8nqE0HJbmvEw2EcR6cEvfTv/XNEoEd0=</DigestValue>
      </Reference>
      <Reference URI="/xl/drawings/drawing2.xml?ContentType=application/vnd.openxmlformats-officedocument.drawing+xml">
        <DigestMethod Algorithm="http://www.w3.org/2001/04/xmlenc#sha256"/>
        <DigestValue>1HrDjYMEGk2r1S9oShby0lG+6F97+Vf/JukxdSfZHGo=</DigestValue>
      </Reference>
      <Reference URI="/xl/drawings/drawing3.xml?ContentType=application/vnd.openxmlformats-officedocument.drawing+xml">
        <DigestMethod Algorithm="http://www.w3.org/2001/04/xmlenc#sha256"/>
        <DigestValue>gGWF85D9vJ0oSxXFSXXXumZXLoKHvyuiTTqN0mzm1Hw=</DigestValue>
      </Reference>
      <Reference URI="/xl/drawings/drawing4.xml?ContentType=application/vnd.openxmlformats-officedocument.drawing+xml">
        <DigestMethod Algorithm="http://www.w3.org/2001/04/xmlenc#sha256"/>
        <DigestValue>SiWwQJ46gxsTSM3+OGKcWnhtIPF3EdbSszXFszxLiiQ=</DigestValue>
      </Reference>
      <Reference URI="/xl/drawings/drawing5.xml?ContentType=application/vnd.openxmlformats-officedocument.drawing+xml">
        <DigestMethod Algorithm="http://www.w3.org/2001/04/xmlenc#sha256"/>
        <DigestValue>09GM/blaTxQ4DgZ2ChzC0/fnYPqmlQAzFXSVcLp07xE=</DigestValue>
      </Reference>
      <Reference URI="/xl/drawings/drawing6.xml?ContentType=application/vnd.openxmlformats-officedocument.drawing+xml">
        <DigestMethod Algorithm="http://www.w3.org/2001/04/xmlenc#sha256"/>
        <DigestValue>gLtfYegU9VBhQcX+jEdfcVXCYpHhfofwOwtw8DOClqg=</DigestValue>
      </Reference>
      <Reference URI="/xl/drawings/drawing7.xml?ContentType=application/vnd.openxmlformats-officedocument.drawing+xml">
        <DigestMethod Algorithm="http://www.w3.org/2001/04/xmlenc#sha256"/>
        <DigestValue>gHObF7bkHQ1SLAwFbb0Bf6NQiAtel4VvrmQechik0fo=</DigestValue>
      </Reference>
      <Reference URI="/xl/drawings/drawing8.xml?ContentType=application/vnd.openxmlformats-officedocument.drawing+xml">
        <DigestMethod Algorithm="http://www.w3.org/2001/04/xmlenc#sha256"/>
        <DigestValue>eqCElCwpDR8stYO5DH81WG7+JE2WcSVPWN/OIQqEJp8=</DigestValue>
      </Reference>
      <Reference URI="/xl/drawings/drawing9.xml?ContentType=application/vnd.openxmlformats-officedocument.drawing+xml">
        <DigestMethod Algorithm="http://www.w3.org/2001/04/xmlenc#sha256"/>
        <DigestValue>FW4QiFTmyz1U5ntyjyzIxprvhTE/1sJUn1T4u8vNx+Y=</DigestValue>
      </Reference>
      <Reference URI="/xl/drawings/vmlDrawing1.vml?ContentType=application/vnd.openxmlformats-officedocument.vmlDrawing">
        <DigestMethod Algorithm="http://www.w3.org/2001/04/xmlenc#sha256"/>
        <DigestValue>2sKaO5/44Mfngkkro+KRnq7bQBCuYMuG86PMPn3Elzw=</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HM1+bQFn+0iRdKJHdDwpPrB+A3x9wgVH5hdOuJIALbA=</DigestValue>
      </Reference>
      <Reference URI="/xl/media/image3.emf?ContentType=image/x-emf">
        <DigestMethod Algorithm="http://www.w3.org/2001/04/xmlenc#sha256"/>
        <DigestValue>Mp7d6m880l6s7spSdLFO6ULhGGsDgKpdA1p8FRMUxE4=</DigestValue>
      </Reference>
      <Reference URI="/xl/media/image4.emf?ContentType=image/x-emf">
        <DigestMethod Algorithm="http://www.w3.org/2001/04/xmlenc#sha256"/>
        <DigestValue>cP7I85XW277YSKa1idRqyjWqJ17+/Nnt7una+FnjoWs=</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10.bin?ContentType=application/vnd.openxmlformats-officedocument.spreadsheetml.printerSettings">
        <DigestMethod Algorithm="http://www.w3.org/2001/04/xmlenc#sha256"/>
        <DigestValue>s6l80irlBTW+uFk7nR5c7WcaDa2jSh3MPBgl0IjaDO0=</DigestValue>
      </Reference>
      <Reference URI="/xl/printerSettings/printerSettings2.bin?ContentType=application/vnd.openxmlformats-officedocument.spreadsheetml.printerSettings">
        <DigestMethod Algorithm="http://www.w3.org/2001/04/xmlenc#sha256"/>
        <DigestValue>GyyR84UYFfbFvVrs+ip9vPggIMAXC0nxkmeUVNsGxCc=</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MXec2D+WMU8itUC5NxoyllqwEi3fXNlaIfg2JySEdZE=</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s6l80irlBTW+uFk7nR5c7WcaDa2jSh3MPBgl0IjaDO0=</DigestValue>
      </Reference>
      <Reference URI="/xl/printerSettings/printerSettings8.bin?ContentType=application/vnd.openxmlformats-officedocument.spreadsheetml.printerSettings">
        <DigestMethod Algorithm="http://www.w3.org/2001/04/xmlenc#sha256"/>
        <DigestValue>hVRJMY+PIxqnel5nOgucSAqCc2gtydZ0Ahlm48E/BHg=</DigestValue>
      </Reference>
      <Reference URI="/xl/printerSettings/printerSettings9.bin?ContentType=application/vnd.openxmlformats-officedocument.spreadsheetml.printerSettings">
        <DigestMethod Algorithm="http://www.w3.org/2001/04/xmlenc#sha256"/>
        <DigestValue>hVRJMY+PIxqnel5nOgucSAqCc2gtydZ0Ahlm48E/BHg=</DigestValue>
      </Reference>
      <Reference URI="/xl/sharedStrings.xml?ContentType=application/vnd.openxmlformats-officedocument.spreadsheetml.sharedStrings+xml">
        <DigestMethod Algorithm="http://www.w3.org/2001/04/xmlenc#sha256"/>
        <DigestValue>aoD4uCbOKe7+1lBJeq9MlzWorkQ9mgpaHspF2Ocl+aw=</DigestValue>
      </Reference>
      <Reference URI="/xl/styles.xml?ContentType=application/vnd.openxmlformats-officedocument.spreadsheetml.styles+xml">
        <DigestMethod Algorithm="http://www.w3.org/2001/04/xmlenc#sha256"/>
        <DigestValue>SsG7MYZ+TYS7zq7O6fGXnZo2oO/sGjLcBNf8wQbBSag=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kfZ/PIFMLDXlalUX/Xw52DttmwQ9r1U2DC50p0RZBik=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+BaS/HzMhZvgymMUYRUkbCwSJ1I5c/o/tC1teWbfMDE=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0p3SdmuXg2pMF6pKfDAVsOWCVL71of2knIu4POinisk=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mc/2OxhBel9uRxpmH0N92+Nuac3WoNV992syZxu9cZQ=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xeFgK4YtbgNwfQVqBEdUdky85W4H3agxWKmGmxgd9gI=</DigestValue>
      </Reference>
      <Reference URI="/xl/worksheets/sheet10.xml?ContentType=application/vnd.openxmlformats-officedocument.spreadsheetml.worksheet+xml">
        <DigestMethod Algorithm="http://www.w3.org/2001/04/xmlenc#sha256"/>
        <DigestValue>iqomzpfkDzjEbZmlWxdWSz+58vbRGm8j5/r9kKszIVU=</DigestValue>
      </Reference>
      <Reference URI="/xl/worksheets/sheet2.xml?ContentType=application/vnd.openxmlformats-officedocument.spreadsheetml.worksheet+xml">
        <DigestMethod Algorithm="http://www.w3.org/2001/04/xmlenc#sha256"/>
        <DigestValue>1fqnyELFQZio5Hct74twpOpFj9gTzLQIAMwZLF3Uulg=</DigestValue>
      </Reference>
      <Reference URI="/xl/worksheets/sheet3.xml?ContentType=application/vnd.openxmlformats-officedocument.spreadsheetml.worksheet+xml">
        <DigestMethod Algorithm="http://www.w3.org/2001/04/xmlenc#sha256"/>
        <DigestValue>C9cREyIdEUpsIf/pdQW9XeDmrWeMJqXc3fhJ9xMN/54=</DigestValue>
      </Reference>
      <Reference URI="/xl/worksheets/sheet4.xml?ContentType=application/vnd.openxmlformats-officedocument.spreadsheetml.worksheet+xml">
        <DigestMethod Algorithm="http://www.w3.org/2001/04/xmlenc#sha256"/>
        <DigestValue>98XI2+M0UedynbLbNVM1yi+6FmIwNFu9ykXtoOz7760=</DigestValue>
      </Reference>
      <Reference URI="/xl/worksheets/sheet5.xml?ContentType=application/vnd.openxmlformats-officedocument.spreadsheetml.worksheet+xml">
        <DigestMethod Algorithm="http://www.w3.org/2001/04/xmlenc#sha256"/>
        <DigestValue>Ah7twrMX9Q3jdAm7182FDDHORN/YO+drgzmZPniM/O0=</DigestValue>
      </Reference>
      <Reference URI="/xl/worksheets/sheet6.xml?ContentType=application/vnd.openxmlformats-officedocument.spreadsheetml.worksheet+xml">
        <DigestMethod Algorithm="http://www.w3.org/2001/04/xmlenc#sha256"/>
        <DigestValue>nSIWKDKKrfOu0XxuICEcPp02SOxBxKfDaq2UMlQVYlE=</DigestValue>
      </Reference>
      <Reference URI="/xl/worksheets/sheet7.xml?ContentType=application/vnd.openxmlformats-officedocument.spreadsheetml.worksheet+xml">
        <DigestMethod Algorithm="http://www.w3.org/2001/04/xmlenc#sha256"/>
        <DigestValue>KhVFqtF9GzNcIBkLrOfx8V4Z0RuDG4i/e6muZbocRNk=</DigestValue>
      </Reference>
      <Reference URI="/xl/worksheets/sheet8.xml?ContentType=application/vnd.openxmlformats-officedocument.spreadsheetml.worksheet+xml">
        <DigestMethod Algorithm="http://www.w3.org/2001/04/xmlenc#sha256"/>
        <DigestValue>iSU0SiD1SC8+UkbltD0c/q9TRWCHNulsuuY60z3tSZQ=</DigestValue>
      </Reference>
      <Reference URI="/xl/worksheets/sheet9.xml?ContentType=application/vnd.openxmlformats-officedocument.spreadsheetml.worksheet+xml">
        <DigestMethod Algorithm="http://www.w3.org/2001/04/xmlenc#sha256"/>
        <DigestValue>iomA5ERkO1CtlQaUkQBWeDmVW5+8T7vwhz6KIh9fMWo=</DigestValue>
      </Reference>
    </Manifest>
    <SignatureProperties>
      <SignatureProperty Id="idSignatureTime" Target="#idPackageSignature">
        <mdssi:SignatureTime xmlns:mdssi="http://schemas.openxmlformats.org/package/2006/digital-signature">
          <mdssi:Format>YYYY-MM-DDThh:mm:ssTZD</mdssi:Format>
          <mdssi:Value>2022-07-30T02:26:58Z</mdssi:Value>
        </mdssi:SignatureTime>
      </SignatureProperty>
    </SignatureProperties>
  </Object>
  <Object Id="idOfficeObject">
    <SignatureProperties>
      <SignatureProperty Id="idOfficeV1Details" Target="#idPackageSignature">
        <SignatureInfoV1 xmlns="http://schemas.microsoft.com/office/2006/digsig">
          <SetupID>{F808379C-E5F1-4393-9604-3895F0FE670F}</SetupID>
          <SignatureText/>
          <SignatureImage>AQAAAGwAAAAlAAAA5////28BAACnAAAAZAIAAH7+///zFgAAYwoAACBFTUYAAAEAWAgAACwAAAACAAAAAAAAAAAAAAAAAAAAgAcAADgEAAA1AQAArgAAAAAAAAAAAAAAAAAAAAi3BACwpwIAIQAAAAgAAAAMAAAAEAAAAAAAAAAAAAAACgAAABAAAAAAAAAAAAAAAHMAAAAMAAAAAAAAACEAAAAIAAAAYgAAAAwAAAABAAAAJAAAACQAAAAAAIA9AAAAAAAAAAAAAIA9AAAAAAAAAAACAAAAXwAAADgAAAABAAAAOAAAAAAAAAA4AAAAAAAAAAAAAQAgAAAAAAAAAAAAAAAAAAAAAAAAAAAAAAAlAAAADAAAAAEAAAAlAAAADAAAAAUAAIBVAAAAQAEAACUAAADn////7QAAAGkAAABJAAAA0QZgA3oG2AMVBjoEwQWxBJcF6gRpBScFQQVhBRwFlgUNBakF4QTQBcoE5AWzBO0FoAQABosEFgZrBGIGUARgBhgEXQYeBEAGAQQhBuUDAwa1A80FoAOwBYgDjgV4A3cFYANhBVEDUgU7AzkFMQMwBQkDEAXVAuwEsALQBJQCuwSKArMEcQKgBKoCdwS/AlsEAQNABGgDFQTMA+8DMQTAA7EEhQM3BVUDsAUQAyEG0AKZBp0CEAdgAmkHMwLFB/YBIAjRAZEIowHyCF0BYQkwAdoJAAFBCtoAsAqgAP4KeABICzwAoQsgAPkLBABKDM//oAyg//UMc/9MDU7/oA0g/9ENBv//Dej+MA7R/kEOyf5jDsn+cQ7A/o4Orv6TDpr+oQ6Q/iUAAAAMAAAABwAAgCUAAAAMAAAAAAAAgCQAAAAkAAAAAACAQQAAAAAAAAAAAACAQQAAAAAAAAAAAgAAACgAAAAMAAAAAQAAACQAAAAkAAAAAACAPQAAAAAAAAAAAACAPQAAAAAAAAAAAgAAAF8AAAA4AAAAAQAAADgAAAAAAAAAOAAAAAAAAAAAAAEAIAAAAAAAAAAAAAAAAAAAAAAAAAAAAAAAJQAAAAwAAAABAAAAJQAAAAwAAAAFAACAVQAAANwBAAA+AAAAHQAAAMAAAACnAAAAcAAAADAL8QHJCn8CcwoRAxEKoAOdCUoELwm9BKAIUAUyCMIFtQcnBlEHoQb/BgQHwgZQB4AGwAdRBg8IFgY5COAFgQiXBeIIWAUBCQAFUAnJBIMJhQS8CVAE8Qk3BAoKLQQpChEEQQoLBEEKBgRBCgEEQQoiBA0KHwQUCkAE4QmuBDUJGwWQCIAF4AfNBVoHGgbGBmAGQQaLBu8FzAawBQEHYQUwBxoFZQfYBJAHkQSjB3EEugdABMAHIATGBwQEzgfaA9EH0APtB2sDAghyAxAIMQMWCBUDHQj6AiAI8AIsCAoDJggMAzEIIQNECEQDWghtA3AIkAOHCLQDnwjLA7EI8AO7CAcEtQgrBMAIQATSCGIE8gh4BAAJoAQWCdoELwkHBUEJQQVICVcFSgloBVAJgAVWCZgFbQm5BXAJwQV5CdUFdgnWBYAJ8QWICQYGhwkFBpEJIQa3CfcF7wnCBSEKkQViCk8FmgoKBdEKwQTpCqEECwuBBCELYQQzC0UENQs6BEALIARBCx8ESwv8A1EL8ANVC+cDdAuyA4ELoAOaC34DpgthA8ALQAPHCzgD3AsnA+ALIQPgCxsD4AsWA+ALEAMlAAAADAAAAAcAAIAlAAAADAAAAAAAAIAkAAAAJAAAAAAAgEEAAAAAAAAAAAAAgEEAAAAAAAAAAAIAAAAoAAAADAAAAAEAAAAkAAAAJAAAAAAAgD0AAAAAAAAAAAAAgD0AAAAAAAAAAAIAAABfAAAAOAAAAAEAAAA4AAAAAAAAADgAAAAAAAAAAAABACAAAAAAAAAAAAAAAAAAAAAAAAAAAAAAACUAAAAMAAAAAQAAACUAAAAMAAAABQAAgFUAAADQAQAAxAAAAAAAAABvAQAAZQAAAG0AAADADDABvQx5AcUMygGxDBACnwxPApsMcwKQDLACiwzMAoIM6QKBDAEDfQwxA3QMZQNwDJADYww+BHAM8gRwDKEFgwxyBZQMPgWxDBEFvwz7BMgM8wTQDOEE5AyzBBQNYAQgDTEEKw0IBBkN9AMxDdADbw10A3UNfAORDSEDqg3QAr4NlALwDVECBg4zAh0OGQIwDgACQw7oAUYO5AFQDtEBXA67AVcOvgFhDqEBbw5zAW4OXQFxDjABcQ5lAXEOewFxDrABcQ4SAmcOcgJhDtECXA4YA1YOWwNQDqADTA7SA0UOAARBDjEEPQ5eBDoOhQQwDrEEJQ7jBCIOCgUgDkEFHw59BQcOrQUADtAF+g32Bf0NCgbwDTAGHA4RBjkO7wVhDtAFqw6WBe0OYwUwDyAFdA/cBKsPkgTxD1AELRAXBGQQ2QOhEKAD0xBxAxERKQNAEQEDcxHWArkRtgLwEZACLhJmAl4SUAKgEjAC4RIRAiET8QFgE9EBlBO3Ac0TqgEAFJABcBRaAdYUAgFAFdAAphWhANcVigAxFlAAUhY7AF8WOACAFjEAlBYsAK4WMwDBFjEAJQAAAAwAAAAHAACAJQAAAAwAAAAAAACAJAAAACQAAAAAAIBBAAAAAAAAAAAAAIBBAAAAAAAAAAACAAAAKAAAAAwAAAABAAAAcwAAAAwAAAAAAAAAIgAAAAwAAAD/////IgAAAAwAAAD/////IQAAAAgAAAAMAAAAEAAAAAAAAAAAAAAACgAAABAAAAAAAAAAAAAAAHMAAAAMAAAAAAAAAHMAAAAMAAAAAAAAACIAAAAMAAAA/////w4AAAAUAAAAAAAAABAAAAAUAAAA</SignatureImage>
          <SignatureComments/>
          <WindowsVersion>10.0</WindowsVersion>
          <OfficeVersion>16.0.15330/23</OfficeVersion>
          <ApplicationVersion>16.0.15330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2022-07-30T02:26:58Z</xd:SigningTime>
          <xd:SigningCertificate>
            <xd:Cert>
              <xd:CertDigest>
                <DigestMethod Algorithm="http://www.w3.org/2001/04/xmlenc#sha256"/>
                <DigestValue>eJSnSqN0sAOaevwRwjZppmDJ+TYwDhAbk2BZUxltAXw=</DigestValue>
              </xd:CertDigest>
              <xd:IssuerSerial>
                <X509IssuerName>CN=CA-VIT S.A., O=VIT S.A., C=PY, SERIALNUMBER=RUC 80080099-0</X509IssuerName>
                <X509SerialNumber>137442621730154250932508268638196537562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8BAAC/AAAAAAAAAAAAAAAkGAAAFgwAACBFTUYAAAEA4CMAAOYAAAAGAAAAAAAAAAAAAAAAAAAAgAcAADgEAAA1AQAArgAAAAAAAAAAAAAAAAAAAAi3BACwp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CAAAAAAAAAAoJkZ+n8AAACgmRn6fwAA3Nh8Gfp/AAAAAA6b+n8AAHGG7hj6fwAAMBYOm/p/AADc2HwZ+n8AANgWAAAAAAAAQAAAwPp/AAAAAA6b+n8AAEGJ7hj6fwAABAAAAAAAAAAwFg6b+n8AABC2D8BTAAAA3Nh8GQAAAABIAAAAAAAAANzYfBn6fwAAoKOZGfp/AAAA3XwZ+n8AAAEAAAAAAAAAgAJ9Gfp/AAAAAA6b+n8AAAAAAAAAAAAAAAAAAAAAAAAUJe4S+n8AAGABdihnAQAAW6ZDmfp/AADwtg/AUwAAAIm3D8BTAAAAAAAAAAAAAAAAAAAAZHYACAAAAAAlAAAADAAAAAEAAAAYAAAADAAAAAAAAAASAAAADAAAAAEAAAAeAAAAGAAAAB4BAAAGAAAAawEAABsAAAAlAAAADAAAAAEAAABUAAAAhAAAAB8BAAAGAAAAaQEAABoAAAABAAAAAMCAQY7jgEEfAQAABgAAAAkAAABMAAAAAAAAAAAAAAAAAAAA//////////9gAAAANwAvADIAOQAvADIAMAAyADIAQN4JAAAABgAAAAkAAAAJAAAABgAAAAkAAAAJAAAACQAAAAkAAABLAAAAQAAAADAAAAAFAAAAIAAAAAEAAAABAAAAEAAAAAAAAAAAAAAAgAEAAMAAAAAAAAAAAAAAAIABAADAAAAAUgAAAHABAAACAAAAFAAAAAkAAAAAAAAAAAAAALwCAAAAAAAAAQICIlMAeQBzAHQAZQBtAAAAAAAAAAAAAAAAAAAAAAAAAAAAAAAAAAAAAAAAAAAAAAAAAAAAAAAAAAAAAAAAAAAAAAAAAAAAYKqWJmcBAAAAAAAAAAAAAAEAAABnAQAAiK5mmfp/AAAAAAAAAAAAAIA/Dpv6fwAACQAAAAEAAAAJAAAAAAAAAAAAAAAAAAAAAAAAAAAAAAAsQdVNxGgAABEAAAAAAAAAAOsyMWcBAACg1uU2ZwEAAGABdihnAQAA8NYPwAAAAAAAAAAAAAAAAAcAAAAAAAAAAAAAAAAAAAAs1g/AUwAAAGnWD8BTAAAAYbc/mfp/AAAAAAAAAAAAAPBVRYAAAAAAAOsyMWcBAAAAAAAAAAAAAGABdihnAQAAW6ZDmfp/AADQ1Q/AUwAAAGnWD8BTAAAAMIbfNmcB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DAAAAAAAAAAKAAAAAAAAACIrmaZ+n8AAAAAAAAAAAAAiW8OwFMAAAADAAAAAAAAAMezt5v6fwAAAAAAAAAAAAAAAAAAAAAAAKz/1E3EaAAAAAAAAPp/AAAAAAAA+n8AAOD///8AAAAAYAF2KGcBAACIcQ7AAAAAAAAAAAAAAAAABgAAAAAAAAAAAAAAAAAAAKxwDsBTAAAA6XAOwFMAAABhtz+Z+n8AAAAAAAD6fwAA6FOQKAAAAAB0uRnpMx4AAOi/7xL6fwAAYAF2KGcBAABbpkOZ+n8AAFBwDsBTAAAA6XAOwFMAAACQd982ZwEAAAAAAABkdgAIAAAAACUAAAAMAAAAAwAAABgAAAAMAAAAAAAAABIAAAAMAAAAAQAAABYAAAAMAAAACAAAAFQAAABUAAAADwAAAEcAAAAjAAAAagAAAAEAAAAAwIBBjuOAQQ8AAABrAAAAAQAAAEwAAAAEAAAADgAAAEcAAAAlAAAAawAAAFAAAABYABMz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EAAAAIAAAAYgAAAAwAAAABAAAASwAAABAAAAAAAAAABQAAACEAAAAIAAAAHgAAABgAAAAAAAAAAAAAAIABAAD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ARepPgAAAAAAAAAAKPWnPvrDNUIRcDtCJAAAACQAAAABF6k+AAAAAAAAAAAo9ac++sM1QhFwO0IEAAAAcwAAAAwAAAAAAAAADQAAABAAAAA6AAAAJwAAAFIAAABwAQAABAAAABAAAAAHAAAAAAAAAAAAAAC8AgAAAAAAAAcCAiJTAHkAcwB0AGUAbQAAAAAAAAAAAAAAAAAAAAAAAAAAAAAAAAAAAAAAAAAAAAAAAAAAAAAAAAAAAAAAAAAAAAAAAAAAACkPAAAAAAAAAABAMWcBAAAAAC47ZwEAAKnitpv6fwAAEENAMWcBAAB0Fy47ZwEAAAHeQDFnAQAA/wMAAPp/AAApDwAAAAAAAOAAMTtnAQAAKQ8AAAAAAADS6rab+n8AANAAMTtnAQAAAAAuO2cBAAAAAEAxZwEAAAAAQDEAAAAA/wMAAAAAAAApDwAAAAAAACMRIaT/////4xEB8wAAAAAAAUAxZwEAANAAMTtnAQAAAAAAAAAAAAAAAAAAAAAAACkPAAAAAAAAreO2m/p/AAAAAAAAAAAAAFumQ5n6fwAAIIUPwFMAAABkAAAAAAAAANgg/TZnAQAAAAAAAGR2AAgAAAAAJQAAAAwAAAAEAAAARgAAACgAAAAcAAAAR0RJQwIAAAAmAAAA6P///20BAAClAAAAAAAAACEAAAAIAAAAYgAAAAwAAAABAAAAIQAAAAgAAAAeAAAAGAAAAAAAAAAAAAAAgAEAAMAAAAAkAAAAJAAAAAAAgD0AAAAAAAAAAAAAgD0AAAAAAAAAAAIAAABfAAAAOAAAAAUAAAA4AAAAAAAAADgAAAAAAAAAAAABACAAAAAAAAAAAAAAAAAAAAAAAAAAAAAAACUAAAAMAAAABQAAACUAAAAMAAAABQAAgFUAAABAAQAAOQAAAC8AAAB9AAAAUgAAAEkAAADRBmADegbYAxUGOgTBBbEElwXqBGkFJwVBBWEFHAWWBQ0FqQXhBNAFygTkBbME7QWgBAAGiwQWBmsEYgZQBGAGGARdBh4EQAYBBCEG5QMDBrUDzQWgA7AFiAOOBXgDdwVgA2EFUQNSBTsDOQUxAzAFCQMQBdUC7ASwAtAElAK7BIoCswRxAqAEqgJ3BL8CWwQBA0AEaAMVBMwD7wMxBMADsQSFAzcFVQOwBRADIQbQApkGnQIQB2ACaQczAsUH9gEgCNEBkQijAfIIXQFhCTAB2gkAAUEK2gCwCqAA/gp4AEgLPAChCyAA+QsEAEoMz/+gDKD/9Qxz/0wNTv+gDSD/0Q0G//8N6P4wDtH+QQ7J/mMOyf5xDsD+jg6u/pMOmv6hDpD+JQAAAAwAAAAHAACAJQAAAAwAAAAAAACAJAAAACQAAAAAAIBBAAAAAAAAAAAAAIBBAAAAAAAAAAACAAAAIgAAAAwAAAD/////KAAAAAwAAAAFAAAAJAAAACQAAAAAAIA9AAAAAAAAAAAAAIA9AAAAAAAAAAACAAAAXwAAADgAAAAFAAAAOAAAAAAAAAA4AAAAAAAAAAAAAQAgAAAAAAAAAAAAAAAAAAAAAAAAAAAAAAAlAAAADAAAAAUAAAAlAAAADAAAAAUAAIBVAAAA3AEAAEEAAAA3AAAAbgAAAGYAAABwAAAAMAvxAckKfwJzChEDEQqgA50JSgQvCb0EoAhQBTIIwgW1BycGUQehBv8GBAfCBlAHgAbAB1EGDwgWBjkI4AWBCJcF4ghYBQEJAAVQCckEgwmFBLwJUATxCTcECgotBCkKEQRBCgsEQQoGBEEKAQRBCiIEDQofBBQKQAThCa4ENQkbBZAIgAXgB80FWgcaBsYGYAZBBosG7wXMBrAFAQdhBTAHGgVlB9gEkAeRBKMHcQS6B0AEwAcgBMYHBATOB9oD0QfQA+0HawMCCHIDEAgxAxYIFQMdCPoCIAjwAiwICgMmCAwDMQghA0QIRANaCG0DcAiQA4cItAOfCMsDsQjwA7sIBwS1CCsEwAhABNIIYgTyCHgEAAmgBBYJ2gQvCQcFQQlBBUgJVwVKCWgFUAmABVYJmAVtCbkFcAnBBXkJ1QV2CdYFgAnxBYgJBgaHCQUGkQkhBrcJ9wXvCcIFIQqRBWIKTwWaCgoF0QrBBOkKoQQLC4EEIQthBDMLRQQ1CzoEQAsgBEELHwRLC/wDUQvwA1UL5wN0C7IDgQugA5oLfgOmC2EDwAtAA8cLOAPcCycD4AshA+ALGwPgCxYD4AsQAyUAAAAMAAAABwAAgCUAAAAMAAAAAAAAgCQAAAAkAAAAAACAQQAAAAAAAAAAAACAQQAAAAAAAAAAAgAAACgAAAAMAAAABQAAACQAAAAkAAAAAACAPQAAAAAAAAAAAACAPQAAAAAAAAAAAgAAAF8AAAA4AAAABQAAADgAAAAAAAAAOAAAAAAAAAAAAAEAIAAAAAAAAAAAAAAAAAAAAAAAAAAAAAAAJQAAAAwAAAAFAAAAJQAAAAwAAAAFAACAVQAAANABAABtAAAALgAAAKcAAABRAAAAbQAAAMAMMAG9DHkBxQzKAbEMEAKfDE8CmwxzApAMsAKLDMwCggzpAoEMAQN9DDEDdAxlA3AMkANjDD4EcAzyBHAMoQWDDHIFlAw+BbEMEQW/DPsEyAzzBNAM4QTkDLMEFA1gBCANMQQrDQgEGQ30AzEN0ANvDXQDdQ18A5ENIQOqDdACvg2UAvANUQIGDjMCHQ4ZAjAOAAJDDugBRg7kAVAO0QFcDrsBVw6+AWEOoQFvDnMBbg5dAXEOMAFxDmUBcQ57AXEOsAFxDhICZw5yAmEO0QJcDhgDVg5bA1AOoANMDtIDRQ4ABEEOMQQ9Dl4EOg6FBDAOsQQlDuMEIg4KBSAOQQUfDn0FBw6tBQAO0AX6DfYF/Q0KBvANMAYcDhEGOQ7vBWEO0AWrDpYF7Q5jBTAPIAV0D9wEqw+SBPEPUAQtEBcEZBDZA6EQoAPTEHEDEREpA0ARAQNzEdYCuRG2AvARkAIuEmYCXhJQAqASMALhEhECIRPxAWAT0QGUE7cBzROqAQAUkAFwFFoB1hQCAUAV0ACmFaEA1xWKADEWUABSFjsAXxY4AIAWMQCUFiwArhYzAMEWMQAlAAAADAAAAAcAAIAlAAAADAAAAAAAAIAkAAAAJAAAAAAAgEEAAAAAAAAAAAAAgEEAAAAAAAAAAAIAAAAoAAAADAAAAAUAAABGAAAAFAAAAAgAAABHRElDAwAAACIAAAAMAAAA/////yIAAAAMAAAA/////yUAAAAMAAAADQAAgCgAAAAMAAAABAAAACIAAAAMAAAA/////yIAAAAMAAAA/v///ycAAAAYAAAABAAAAAAAAAD///8AAAAAACUAAAAMAAAABAAAAEwAAABkAAAAAAAAAHIAAAB/AQAAugAAAAAAAAByAAAAgAEAAEkAAAAhAPAAAAAAAAAAAAAAAIA/AAAAAAAAAAAAAIA/AAAAAAAAAAAAAAAAAAAAAAAAAAAAAAAAAAAAAAAAAAAlAAAADAAAAAAAAIAoAAAADAAAAAQAAAAnAAAAGAAAAAQAAAAAAAAA////AAAAAAAlAAAADAAAAAQAAABMAAAAZAAAABUAAAByAAAAagEAAIYAAAAVAAAAcgAAAFYBAAAVAAAAIQDwAAAAAAAAAAAAAACAPwAAAAAAAAAAAACAPwAAAAAAAAAAAAAAAAAAAAAAAAAAAAAAAAAAAAAAAAAAJQAAAAwAAAAAAACAKAAAAAwAAAAEAAAAJQAAAAwAAAABAAAAGAAAAAwAAAAAAAAAEgAAAAwAAAABAAAAHgAAABgAAAAVAAAAcgAAAGsBAACHAAAAJQAAAAwAAAABAAAAVAAAALQAAAAWAAAAcgAAAJQAAACGAAAAAQAAAADAgEGO44BBFgAAAHIAAAARAAAATAAAAAAAAAAAAAAAAAAAAP//////////cAAAAEoAbwByAGcAZQAgAFUAcwBhAG4AZABpAHYAYQByAGEAcwAAAAYAAAAJAAAABgAAAAkAAAAIAAAABAAAAAsAAAAHAAAACAAAAAkAAAAJAAAABAAAAAgAAAAIAAAABgAAAAgAAAAHAAAASwAAAEAAAAAwAAAABQAAACAAAAABAAAAAQAAABAAAAAAAAAAAAAAAIABAADAAAAAAAAAAAAAAACAAQAAwAAAACUAAAAMAAAAAgAAACcAAAAYAAAABAAAAAAAAAD///8AAAAAACUAAAAMAAAABAAAAEwAAABkAAAAFQAAAIwAAABqAQAAoAAAABUAAACMAAAAVgEAABUAAAAhAPAAAAAAAAAAAAAAAIA/AAAAAAAAAAAAAIA/AAAAAAAAAAAAAAAAAAAAAAAAAAAAAAAAAAAAAAAAAAAlAAAADAAAAAAAAIAoAAAADAAAAAQAAAAlAAAADAAAAAEAAAAYAAAADAAAAAAAAAASAAAADAAAAAEAAAAeAAAAGAAAABUAAACMAAAAawEAAKEAAAAlAAAADAAAAAEAAABUAAAArAAAABYAAACMAAAAfQAAAKAAAAABAAAAAMCAQY7jgEEWAAAAjAAAABAAAABMAAAAAAAAAAAAAAAAAAAA//////////9sAAAARABpAHIAZQBjAHQAbwByACAAVABpAHQAdQBsAGEAcgALAAAABAAAAAYAAAAIAAAABwAAAAUAAAAJAAAABgAAAAQAAAAIAAAABAAAAAUAAAAJAAAABAAAAAgAAAAGAAAASwAAAEAAAAAwAAAABQAAACAAAAABAAAAAQAAABAAAAAAAAAAAAAAAIABAADAAAAAAAAAAAAAAACAAQAAwAAAACUAAAAMAAAAAgAAACcAAAAYAAAABAAAAAAAAAD///8AAAAAACUAAAAMAAAABAAAAEwAAABkAAAAFQAAAKYAAAA4AQAAugAAABUAAACmAAAAJAEAABUAAAAhAPAAAAAAAAAAAAAAAIA/AAAAAAAAAAAAAIA/AAAAAAAAAAAAAAAAAAAAAAAAAAAAAAAAAAAAAAAAAAAlAAAADAAAAAAAAIAoAAAADAAAAAQAAAAlAAAADAAAAAEAAAAYAAAADAAAAAAAAAASAAAADAAAAAEAAAAWAAAADAAAAAAAAABUAAAAIAEAABYAAACmAAAANwEAALoAAAABAAAAAMCAQY7jgEEWAAAApgAAACMAAABMAAAABAAAABUAAACmAAAAOQEAALsAAACUAAAAUwBpAGcAbgBlAGQAIABiAHkAOgAgAEoATwBSAEcARQAgAEQAQQBOAEkARQBMACAAVQBTAEEATgBEAEkAVgBBAFIAQQBTAAAACQAAAAQAAAAJAAAACQAAAAgAAAAJAAAABAAAAAkAAAAIAAAAAwAAAAQAAAAGAAAADAAAAAoAAAALAAAACAAAAAQAAAALAAAACgAAAAwAAAAEAAAACAAAAAgAAAAEAAAACwAAAAkAAAAKAAAADAAAAAsAAAAEAAAACgAAAAoAAAAKAAAACgAAAAkAAAAWAAAADAAAAAAAAAAlAAAADAAAAAIAAAAOAAAAFAAAAAAAAAAQAAAAFAAAAA==</Object>
  <Object Id="idInvalidSigLnImg">AQAAAGwAAAAAAAAAAAAAAH8BAAC/AAAAAAAAAAAAAAAkGAAAFgwAACBFTUYAAAEAnCsAAO0AAAAGAAAAAAAAAAAAAAAAAAAAgAcAADgEAAA1AQAArgAAAAAAAAAAAAAAAAAAAAi3BACwp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OAGAAAXAAAABgAAACoAAAAZAAAAFwAAAAYAAAAUAAAAFAAAAAAA/wEAAAAAAAAAAAAAgD8AAAAAAAAAAAAAgD8AAAAAAAAAAP///wAAAAAAbAAAADQAAACgAAAAQAYAABQAAAAUAAAAKAAAABQAAAAUAAAAAQAgAAMAAABABgAAAAAAAAAAAAAAAAAAAAAAAAAA/wAA/wAA/wAAAAAAAAAAAAAAAAAAAAAAAAAAAAAAKywswwsLCzEAAAAAAAAAAAAAAAAAAAAAJCWPmh4fd4AAAAAAAAAAAAAAAAAAAAAAAAAAABMTS1EtLrPBAAAAAAAAAAAAAAAAAAAAAAAAAAA4Ojr/ODo6/yEiIpcGBgYcAAAAAAAAAAAICCEjMjTL2h4fd4AAAAAAAAAAAAAAAAATE0tRNTfW5hMTS1EAAAAAAAAAAAAAAAAAAAAAAAAAADg6Ov+HiIj/SUtL+Tk7O/QoKSm1Ojs7kQAAAAAICCEjMjTL2h4fd4AAAAAAExNLUTU31uYTE0tRAAAAAAAAAAAAAAAAAAAAAAAAAAAAAAAAODo6/729vf/6+vr/kZKS/1RWVvqxsrL/jo6OkQAAAAAICCEjMjTL2iQlj5o1N9bmExNLUQAAAAAAAAAAAAAAAAAAAAAAAAAAAAAAAAAAAAA4Ojr/vb29//r6+v/6+vr/+vr6//r6+v/w8PD1Hh4eHwAAAAAXF1tiOz3t/yQlj5oAAAAAAAAAAAAAAAAAAAAAAAAAAAAAAAAAAAAAAAAAADg6Ov+9vb3/+vr6//r6+v/6+vr/8PDw9VRUVFYAAAAAExNLUTU31uYXF1tiMjTL2h4fd4AAAAAAAAAAAAAAAAAAAAAAAAAAAAAAAAAAAAAAODo6/729vf/6+vr/+vr6//Dw8PVUVFRWAAAAABMTS1E1N9bmExNLUQAAAAAICCEjMjTL2h4fd4AAAAAAAAAAAAAAAAAAAAAAAAAAAAAAAAA4Ojr/vb29//r6+v/w8PD1VFRUVgAAAAATE0tRNTfW5hMTS1EAAAAAAAAAAAAAAAAICCEjMjTL2h4fd4AAAAAAAAAAAAAAAAAAAAAAAAAAADg6Ov+9vb3/+vr6/8DBwfhPT092AAAAAB4fd4ATE0tRAAAAAAAAAAAAAAAAAAAAAAAAAAAICCEjJCWPmgAAAAAAAAAAAAAAAAAAAAAAAAAAODo6/3Fycv9OUFD/ODo6/0NFRf5MTU2CAAAAAAAAAAAGBgYcAAAAAAAAAAAAAAAAAAAAAAAAAAAAAAAAAAAAAAAAAAAAAAAAAAAAAAAAAAA4Ojr/REZG/6anp//l5eX/+vr6/83NzfdUVFRWTE1NgkBBQc4AAAAAAAAAAAAAAAAAAAAAAAAAAAAAAAAAAAAAAAAAAAAAAAAAAAAAGxwcfEBCQvzHyMj/+vr6//r6+v/6+vr/+vr6//Dw8PWgoaH5ODo6/w4PD0IAAAAAAAAAAAAAAAAAAAAAAAAAAAAAAAAAAAAAAAAAAAAAAAA4Ojropqen//r6+v/6+vr/+vr6//r6+v/6+vr/+vr6//r6+v9ub2/8KCkptQAAAAAAAAAAAAAAAAAAAAAAAAAAAAAAAAAAAAAAAAAADg8PQjg6Ov/l5eX/+vr6//r6+v/6+vr/+vr6//r6+v/6+vr/+vr6/7Gysv87PT32AAAAAAAAAAAAAAAAAAAAAAAAAAAAAAAAAAAAAAAAAAASEhJRODo6//r6+v/6+vr/+vr6//r6+v/6+vr/+vr6//r6+v/6+vr/vb29/zg6Ov8AAAAAAAAAAAAAAAAAAAAAAAAAAAAAAAAAAAAAAAAAAAsLCzE4Ojr/1dXV//r6+v/6+vr/+vr6//r6+v/6+vr/+vr6//r6+v+mp6f/PkBA7gAAAAAAAAAAAAAAAAAAAAAAAAAAAAAAAAAAAAAAAAAAAAAAADs9PeuRkpL/+vr6//r6+v/6+vr/+vr6//r6+v/6+vr/+vr6/2NkZP0kJiamAAAAAAAAAAAAAAAAAAAAAAAAAAAAAAAAAAAAAAAAAAAAAAAAFRYWYDg6Ov+mp6f/+vr6//r6+v/6+vr/+vr6//r6+v97fX3/PT8/+QsLCzEAAAAAAAAAAAAAAAAAAAAAAAAAAAAAAAAAAAAAAAAAAAAAAAAAAAAAGBkZbjg6Ov97fX3/sbKy/729vf+mp6f/Y2Rk/T0/P/kODw9CAAAAAAAAAAAAAAAAAAAAAAAAAAAAAAAAAAAAAAAAAAAAAAAAAAAAAAAAAAAAAAAAEhISUTk6Osc+QED5ODo6/0JERPIuMDCxCwsLMQAAAAAAAAAAAAAAAAAAAAAAAAAAAAAAAAAAAAAnAAAAGAAAAAEAAAAAAAAA////AAAAAAAlAAAADAAAAAEAAABMAAAAZAAAAEIAAAAGAAAAtgAAABoAAABCAAAABgAAAHUAAAAVAAAAIQDwAAAAAAAAAAAAAACAPwAAAAAAAAAAAACAPwAAAAAAAAAAAAAAAAAAAAAAAAAAAAAAAAAAAAAAAAAAJQAAAAwAAAAAAACAKAAAAAwAAAABAAAAUgAAAHABAAABAAAA8P///wAAAAAAAAAAAAAAAJABAAAAAAABAAAAAHMAZQBnAG8AZQAgAHUAaQAAAAAAAAAAAAAAAAAAAAAAAAAAAAAAAAAAAAAAAAAAAAAAAAAAAAAAAAAAAAAAAAAAAAAAACAAAAAAAAAAoJkZ+n8AAACgmRn6fwAA3Nh8Gfp/AAAAAA6b+n8AAHGG7hj6fwAAMBYOm/p/AADc2HwZ+n8AANgWAAAAAAAAQAAAwPp/AAAAAA6b+n8AAEGJ7hj6fwAABAAAAAAAAAAwFg6b+n8AABC2D8BTAAAA3Nh8GQAAAABIAAAAAAAAANzYfBn6fwAAoKOZGfp/AAAA3XwZ+n8AAAEAAAAAAAAAgAJ9Gfp/AAAAAA6b+n8AAAAAAAAAAAAAAAAAAAAAAAAUJe4S+n8AAGABdihnAQAAW6ZDmfp/AADwtg/AUwAAAIm3D8BTAAAAAAAAAAAAAAAAAAAAZHYACAAAAAAlAAAADAAAAAEAAAAYAAAADAAAAP8AAAASAAAADAAAAAEAAAAeAAAAGAAAAEIAAAAGAAAAtwAAABsAAAAlAAAADAAAAAEAAABUAAAAtAAAAEMAAAAGAAAAtQAAABoAAAABAAAAAMCAQY7jgEFDAAAABgAAABEAAABMAAAAAAAAAAAAAAAAAAAA//////////9wAAAASQBuAHYAYQBsAGkAZAAgAHMAaQBnAG4AYQB0AHUAcgBlAAAABAAAAAkAAAAIAAAACAAAAAQAAAAEAAAACQAAAAQAAAAHAAAABAAAAAkAAAAJAAAACAAAAAUAAAAJAAAABgAAAAgAAABLAAAAQAAAADAAAAAFAAAAIAAAAAEAAAABAAAAEAAAAAAAAAAAAAAAgAEAAMAAAAAAAAAAAAAAAIABAADAAAAAUgAAAHABAAACAAAAFAAAAAkAAAAAAAAAAAAAALwCAAAAAAAAAQICIlMAeQBzAHQAZQBtAAAAAAAAAAAAAAAAAAAAAAAAAAAAAAAAAAAAAAAAAAAAAAAAAAAAAAAAAAAAAAAAAAAAAAAAAAAAYKqWJmcBAAAAAAAAAAAAAAEAAABnAQAAiK5mmfp/AAAAAAAAAAAAAIA/Dpv6fwAACQAAAAEAAAAJAAAAAAAAAAAAAAAAAAAAAAAAAAAAAAAsQdVNxGgAABEAAAAAAAAAAOsyMWcBAACg1uU2ZwEAAGABdihnAQAA8NYPwAAAAAAAAAAAAAAAAAcAAAAAAAAAAAAAAAAAAAAs1g/AUwAAAGnWD8BTAAAAYbc/mfp/AAAAAAAAAAAAAPBVRYAAAAAAAOsyMWcBAAAAAAAAAAAAAGABdihnAQAAW6ZDmfp/AADQ1Q/AUwAAAGnWD8BTAAAAMIbfNmcB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DAAAAAAAAAAKAAAAAAAAACIrmaZ+n8AAAAAAAAAAAAAiW8OwFMAAAADAAAAAAAAAMezt5v6fwAAAAAAAAAAAAAAAAAAAAAAAKz/1E3EaAAAAAAAAPp/AAAAAAAA+n8AAOD///8AAAAAYAF2KGcBAACIcQ7AAAAAAAAAAAAAAAAABgAAAAAAAAAAAAAAAAAAAKxwDsBTAAAA6XAOwFMAAABhtz+Z+n8AAAAAAAD6fwAA6FOQKAAAAAB0uRnpMx4AAOi/7xL6fwAAYAF2KGcBAABbpkOZ+n8AAFBwDsBTAAAA6XAOwFMAAACQd982ZwEAAAAAAABkdgAIAAAAACUAAAAMAAAAAwAAABgAAAAMAAAAAAAAABIAAAAMAAAAAQAAABYAAAAMAAAACAAAAFQAAABUAAAADwAAAEcAAAAjAAAAagAAAAEAAAAAwIBBjuOA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EAAAAIAAAAYgAAAAwAAAABAAAASwAAABAAAAAAAAAABQAAACEAAAAIAAAAHgAAABgAAAAAAAAAAAAAAIABAAD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ARepPgAAAAAAAAAAKPWnPvrDNUIRcDtCJAAAACQAAAABF6k+AAAAAAAAAAAo9ac++sM1QhFwO0IEAAAAcwAAAAwAAAAAAAAADQAAABAAAAA6AAAAJwAAAFIAAABwAQAABAAAABAAAAAHAAAAAAAAAAAAAAC8AgAAAAAAAAcCAiJTAHkAcwB0AGUAbQAAAAAAAAAAAAAAAAAAAAAAAAAAAAAAAAAAAAAAAAAAAAAAAAAAAAAAAAAAAAAAAAAAAAAAAAAAACkPAAAAAAAAAABAMWcBAAAAAC47ZwEAAKnitpv6fwAAEENAMWcBAAB0Fy47ZwEAAAHeQDFnAQAA/wMAAPp/AAApDwAAAAAAAOAAMTtnAQAAKQ8AAAAAAADS6rab+n8AANAAMTtnAQAAAAAuO2cBAAAAAEAxZwEAAAAAQDEAAAAA/wMAAAAAAAApDwAAAAAAAK0SIfr/////4xEB8wAAAAAAAUAxZwEAANAAMTtnAQAAAAAAAAAAAAAAAAAAAAAAACkPAAAAAAAAreO2m/p/AAAAAAAAAAAAAFumQ5n6fwAAIIUPwFMAAABkAAAAAAAAANgg/TZnAQAAAAAAAGR2AAgAAAAAJQAAAAwAAAAEAAAARgAAACgAAAAcAAAAR0RJQwIAAAAmAAAA6P///20BAAClAAAAAAAAACEAAAAIAAAAYgAAAAwAAAABAAAAIQAAAAgAAAAeAAAAGAAAAAAAAAAAAAAAgAEAAMAAAAAkAAAAJAAAAAAAgD0AAAAAAAAAAAAAgD0AAAAAAAAAAAIAAABfAAAAOAAAAAUAAAA4AAAAAAAAADgAAAAAAAAAAAABACAAAAAAAAAAAAAAAAAAAAAAAAAAAAAAACUAAAAMAAAABQAAACUAAAAMAAAABQAAgFUAAABAAQAAOQAAAC8AAAB9AAAAUgAAAEkAAADRBmADegbYAxUGOgTBBbEElwXqBGkFJwVBBWEFHAWWBQ0FqQXhBNAFygTkBbME7QWgBAAGiwQWBmsEYgZQBGAGGARdBh4EQAYBBCEG5QMDBrUDzQWgA7AFiAOOBXgDdwVgA2EFUQNSBTsDOQUxAzAFCQMQBdUC7ASwAtAElAK7BIoCswRxAqAEqgJ3BL8CWwQBA0AEaAMVBMwD7wMxBMADsQSFAzcFVQOwBRADIQbQApkGnQIQB2ACaQczAsUH9gEgCNEBkQijAfIIXQFhCTAB2gkAAUEK2gCwCqAA/gp4AEgLPAChCyAA+QsEAEoMz/+gDKD/9Qxz/0wNTv+gDSD/0Q0G//8N6P4wDtH+QQ7J/mMOyf5xDsD+jg6u/pMOmv6hDpD+JQAAAAwAAAAHAACAJQAAAAwAAAAAAACAJAAAACQAAAAAAIBBAAAAAAAAAAAAAIBBAAAAAAAAAAACAAAAIgAAAAwAAAD/////KAAAAAwAAAAFAAAAJAAAACQAAAAAAIA9AAAAAAAAAAAAAIA9AAAAAAAAAAACAAAAXwAAADgAAAAFAAAAOAAAAAAAAAA4AAAAAAAAAAAAAQAgAAAAAAAAAAAAAAAAAAAAAAAAAAAAAAAlAAAADAAAAAUAAAAlAAAADAAAAAUAAIBVAAAA3AEAAEEAAAA3AAAAbgAAAGYAAABwAAAAMAvxAckKfwJzChEDEQqgA50JSgQvCb0EoAhQBTIIwgW1BycGUQehBv8GBAfCBlAHgAbAB1EGDwgWBjkI4AWBCJcF4ghYBQEJAAVQCckEgwmFBLwJUATxCTcECgotBCkKEQRBCgsEQQoGBEEKAQRBCiIEDQofBBQKQAThCa4ENQkbBZAIgAXgB80FWgcaBsYGYAZBBosG7wXMBrAFAQdhBTAHGgVlB9gEkAeRBKMHcQS6B0AEwAcgBMYHBATOB9oD0QfQA+0HawMCCHIDEAgxAxYIFQMdCPoCIAjwAiwICgMmCAwDMQghA0QIRANaCG0DcAiQA4cItAOfCMsDsQjwA7sIBwS1CCsEwAhABNIIYgTyCHgEAAmgBBYJ2gQvCQcFQQlBBUgJVwVKCWgFUAmABVYJmAVtCbkFcAnBBXkJ1QV2CdYFgAnxBYgJBgaHCQUGkQkhBrcJ9wXvCcIFIQqRBWIKTwWaCgoF0QrBBOkKoQQLC4EEIQthBDMLRQQ1CzoEQAsgBEELHwRLC/wDUQvwA1UL5wN0C7IDgQugA5oLfgOmC2EDwAtAA8cLOAPcCycD4AshA+ALGwPgCxYD4AsQAyUAAAAMAAAABwAAgCUAAAAMAAAAAAAAgCQAAAAkAAAAAACAQQAAAAAAAAAAAACAQQAAAAAAAAAAAgAAACgAAAAMAAAABQAAACQAAAAkAAAAAACAPQAAAAAAAAAAAACAPQAAAAAAAAAAAgAAAF8AAAA4AAAABQAAADgAAAAAAAAAOAAAAAAAAAAAAAEAIAAAAAAAAAAAAAAAAAAAAAAAAAAAAAAAJQAAAAwAAAAFAAAAJQAAAAwAAAAFAACAVQAAANABAABtAAAALgAAAKcAAABRAAAAbQAAAMAMMAG9DHkBxQzKAbEMEAKfDE8CmwxzApAMsAKLDMwCggzpAoEMAQN9DDEDdAxlA3AMkANjDD4EcAzyBHAMoQWDDHIFlAw+BbEMEQW/DPsEyAzzBNAM4QTkDLMEFA1gBCANMQQrDQgEGQ30AzEN0ANvDXQDdQ18A5ENIQOqDdACvg2UAvANUQIGDjMCHQ4ZAjAOAAJDDugBRg7kAVAO0QFcDrsBVw6+AWEOoQFvDnMBbg5dAXEOMAFxDmUBcQ57AXEOsAFxDhICZw5yAmEO0QJcDhgDVg5bA1AOoANMDtIDRQ4ABEEOMQQ9Dl4EOg6FBDAOsQQlDuMEIg4KBSAOQQUfDn0FBw6tBQAO0AX6DfYF/Q0KBvANMAYcDhEGOQ7vBWEO0AWrDpYF7Q5jBTAPIAV0D9wEqw+SBPEPUAQtEBcEZBDZA6EQoAPTEHEDEREpA0ARAQNzEdYCuRG2AvARkAIuEmYCXhJQAqASMALhEhECIRPxAWAT0QGUE7cBzROqAQAUkAFwFFoB1hQCAUAV0ACmFaEA1xWKADEWUABSFjsAXxY4AIAWMQCUFiwArhYzAMEWMQAlAAAADAAAAAcAAIAlAAAADAAAAAAAAIAkAAAAJAAAAAAAgEEAAAAAAAAAAAAAgEEAAAAAAAAAAAIAAAAoAAAADAAAAAUAAABGAAAAFAAAAAgAAABHRElDAwAAACIAAAAMAAAA/////yIAAAAMAAAA/////yUAAAAMAAAADQAAgCgAAAAMAAAABAAAACIAAAAMAAAA/////yIAAAAMAAAA/v///ycAAAAYAAAABAAAAAAAAAD///8AAAAAACUAAAAMAAAABAAAAEwAAABkAAAAAAAAAHIAAAB/AQAAugAAAAAAAAByAAAAgAEAAEkAAAAhAPAAAAAAAAAAAAAAAIA/AAAAAAAAAAAAAIA/AAAAAAAAAAAAAAAAAAAAAAAAAAAAAAAAAAAAAAAAAAAlAAAADAAAAAAAAIAoAAAADAAAAAQAAAAnAAAAGAAAAAQAAAAAAAAA////AAAAAAAlAAAADAAAAAQAAABMAAAAZAAAABUAAAByAAAAagEAAIYAAAAVAAAAcgAAAFYBAAAVAAAAIQDwAAAAAAAAAAAAAACAPwAAAAAAAAAAAACAPwAAAAAAAAAAAAAAAAAAAAAAAAAAAAAAAAAAAAAAAAAAJQAAAAwAAAAAAACAKAAAAAwAAAAEAAAAJQAAAAwAAAABAAAAGAAAAAwAAAAAAAAAEgAAAAwAAAABAAAAHgAAABgAAAAVAAAAcgAAAGsBAACHAAAAJQAAAAwAAAABAAAAVAAAALQAAAAWAAAAcgAAAJQAAACGAAAAAQAAAADAgEGO44BBFgAAAHIAAAARAAAATAAAAAAAAAAAAAAAAAAAAP//////////cAAAAEoAbwByAGcAZQAgAFUAcwBhAG4AZABpAHYAYQByAGEAcwApHwYAAAAJAAAABgAAAAkAAAAIAAAABAAAAAsAAAAHAAAACAAAAAkAAAAJAAAABAAAAAgAAAAIAAAABgAAAAgAAAAHAAAASwAAAEAAAAAwAAAABQAAACAAAAABAAAAAQAAABAAAAAAAAAAAAAAAIABAADAAAAAAAAAAAAAAACAAQAAwAAAACUAAAAMAAAAAgAAACcAAAAYAAAABAAAAAAAAAD///8AAAAAACUAAAAMAAAABAAAAEwAAABkAAAAFQAAAIwAAABqAQAAoAAAABUAAACMAAAAVgEAABUAAAAhAPAAAAAAAAAAAAAAAIA/AAAAAAAAAAAAAIA/AAAAAAAAAAAAAAAAAAAAAAAAAAAAAAAAAAAAAAAAAAAlAAAADAAAAAAAAIAoAAAADAAAAAQAAAAlAAAADAAAAAEAAAAYAAAADAAAAAAAAAASAAAADAAAAAEAAAAeAAAAGAAAABUAAACMAAAAawEAAKEAAAAlAAAADAAAAAEAAABUAAAArAAAABYAAACMAAAAfQAAAKAAAAABAAAAAMCAQY7jgEEWAAAAjAAAABAAAABMAAAAAAAAAAAAAAAAAAAA//////////9sAAAARABpAHIAZQBjAHQAbwByACAAVABpAHQAdQBsAGEAcgALAAAABAAAAAYAAAAIAAAABwAAAAUAAAAJAAAABgAAAAQAAAAIAAAABAAAAAUAAAAJAAAABAAAAAgAAAAGAAAASwAAAEAAAAAwAAAABQAAACAAAAABAAAAAQAAABAAAAAAAAAAAAAAAIABAADAAAAAAAAAAAAAAACAAQAAwAAAACUAAAAMAAAAAgAAACcAAAAYAAAABAAAAAAAAAD///8AAAAAACUAAAAMAAAABAAAAEwAAABkAAAAFQAAAKYAAAA4AQAAugAAABUAAACmAAAAJAEAABUAAAAhAPAAAAAAAAAAAAAAAIA/AAAAAAAAAAAAAIA/AAAAAAAAAAAAAAAAAAAAAAAAAAAAAAAAAAAAAAAAAAAlAAAADAAAAAAAAIAoAAAADAAAAAQAAAAlAAAADAAAAAEAAAAYAAAADAAAAAAAAAASAAAADAAAAAEAAAAWAAAADAAAAAAAAABUAAAAIAEAABYAAACmAAAANwEAALoAAAABAAAAAMCAQY7jgEEWAAAApgAAACMAAABMAAAABAAAABUAAACmAAAAOQEAALsAAACUAAAAUwBpAGcAbgBlAGQAIABiAHkAOgAgAEoATwBSAEcARQAgAEQAQQBOAEkARQBMACAAVQBTAEEATgBEAEkAVgBBAFIAQQBTAAAACQAAAAQAAAAJAAAACQAAAAgAAAAJAAAABAAAAAkAAAAIAAAAAwAAAAQAAAAGAAAADAAAAAoAAAALAAAACAAAAAQAAAALAAAACgAAAAwAAAAEAAAACAAAAAgAAAAEAAAACwAAAAkAAAAKAAAADAAAAAsAAAAEAAAACgAAAAoAAAAKAAAACgAAAAk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DAEMSEngagementItemInfo xmlns="http://schemas.microsoft.com/DAEMSEngagementItemInfoXML">
  <EngagementID>5000007028</EngagementID>
  <LogicalEMSServerID>-109903338106937214</LogicalEMSServerID>
  <WorkingPaperID>3857782008800000607</WorkingPaperID>
</DAEMSEngagementItemInfo>
</file>

<file path=customXml/item2.xml>��
</file>

<file path=customXml/itemProps1.xml><?xml version="1.0" encoding="utf-8"?>
<ds:datastoreItem xmlns:ds="http://schemas.openxmlformats.org/officeDocument/2006/customXml" ds:itemID="{6CB7CD63-19F5-45D2-8CF7-EE712EC7D985}">
  <ds:schemaRefs>
    <ds:schemaRef ds:uri="http://schemas.microsoft.com/DAEMSEngagementItemInfoXML"/>
  </ds:schemaRefs>
</ds:datastoreItem>
</file>

<file path=customXml/itemProps2.xml><?xml version="1.0" encoding="utf-8"?>
<ds:datastoreItem xmlns:ds="http://schemas.openxmlformats.org/officeDocument/2006/customXml" ds:itemID="{9EE91FA5-E0D8-496D-80A4-E13D507CFDE1}">
  <ds:schemaRefs>
    <ds:schemaRef ds:uri="http://www.w3.org/2001/XMLSchem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9</vt:i4>
      </vt:variant>
    </vt:vector>
  </HeadingPairs>
  <TitlesOfParts>
    <vt:vector size="19" baseType="lpstr">
      <vt:lpstr>Indice</vt:lpstr>
      <vt:lpstr>IG</vt:lpstr>
      <vt:lpstr>BG</vt:lpstr>
      <vt:lpstr>EERR</vt:lpstr>
      <vt:lpstr>VPN</vt:lpstr>
      <vt:lpstr>EFE</vt:lpstr>
      <vt:lpstr>Notas 1 a Nota 3</vt:lpstr>
      <vt:lpstr>Nota 4</vt:lpstr>
      <vt:lpstr>Nota 5</vt:lpstr>
      <vt:lpstr>Nota 6 a Nota 9</vt:lpstr>
      <vt:lpstr>BG!Área_de_impresión</vt:lpstr>
      <vt:lpstr>EERR!Área_de_impresión</vt:lpstr>
      <vt:lpstr>EFE!Área_de_impresión</vt:lpstr>
      <vt:lpstr>'Nota 4'!Área_de_impresión</vt:lpstr>
      <vt:lpstr>'Nota 5'!Área_de_impresión</vt:lpstr>
      <vt:lpstr>'Nota 6 a Nota 9'!Área_de_impresión</vt:lpstr>
      <vt:lpstr>'Notas 1 a Nota 3'!Área_de_impresión</vt:lpstr>
      <vt:lpstr>VPN!Área_de_impresión</vt:lpstr>
      <vt:lpstr>'Nota 4'!OLE_LINK1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Aller</dc:creator>
  <cp:lastModifiedBy>Shirley Vichini</cp:lastModifiedBy>
  <cp:lastPrinted>2021-04-13T18:52:19Z</cp:lastPrinted>
  <dcterms:created xsi:type="dcterms:W3CDTF">2016-08-27T16:35:25Z</dcterms:created>
  <dcterms:modified xsi:type="dcterms:W3CDTF">2022-07-29T16:00:59Z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2022-03-31T00:16:55Z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549a9945-6669-4f3a-a3fa-86ec96d5e134</vt:lpwstr>
  </property>
  <property fmtid="{D5CDD505-2E9C-101B-9397-08002B2CF9AE}" pid="8" name="MSIP_Label_ea60d57e-af5b-4752-ac57-3e4f28ca11dc_ContentBits">
    <vt:lpwstr>0</vt:lpwstr>
  </property>
</Properties>
</file>